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 tabRatio="500"/>
  </bookViews>
  <sheets>
    <sheet name="Orçamento Sintetico SP" sheetId="1" r:id="rId1"/>
    <sheet name="Cronograma" sheetId="4" r:id="rId2"/>
    <sheet name="Encargos Sociais" sheetId="5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4" i="1"/>
  <c r="J11"/>
  <c r="I20"/>
  <c r="J20"/>
  <c r="I21"/>
  <c r="J21"/>
  <c r="I22"/>
  <c r="J22"/>
  <c r="B41" i="4"/>
  <c r="G42"/>
  <c r="I95" i="1"/>
  <c r="J95" s="1"/>
  <c r="B42" i="4" s="1"/>
  <c r="I27" i="1"/>
  <c r="J27" s="1"/>
  <c r="B25" i="4"/>
  <c r="B38"/>
  <c r="B22"/>
  <c r="B19"/>
  <c r="I93" i="1"/>
  <c r="J93" s="1"/>
  <c r="J92" s="1"/>
  <c r="B39" i="4" s="1"/>
  <c r="I91" i="1"/>
  <c r="J91" s="1"/>
  <c r="I85"/>
  <c r="J85" s="1"/>
  <c r="I33"/>
  <c r="J33" s="1"/>
  <c r="I17"/>
  <c r="J17" s="1"/>
  <c r="I18"/>
  <c r="J18" s="1"/>
  <c r="I19"/>
  <c r="J19" s="1"/>
  <c r="I73"/>
  <c r="J73" s="1"/>
  <c r="I74"/>
  <c r="J74" s="1"/>
  <c r="I75"/>
  <c r="J75" s="1"/>
  <c r="I60"/>
  <c r="J60" s="1"/>
  <c r="I61"/>
  <c r="J61" s="1"/>
  <c r="I32"/>
  <c r="J32" s="1"/>
  <c r="I26"/>
  <c r="J26" s="1"/>
  <c r="I99"/>
  <c r="J99" s="1"/>
  <c r="I98"/>
  <c r="J98" s="1"/>
  <c r="I97"/>
  <c r="J97" s="1"/>
  <c r="I90"/>
  <c r="J90" s="1"/>
  <c r="I89"/>
  <c r="J89" s="1"/>
  <c r="I88"/>
  <c r="J88" s="1"/>
  <c r="I87"/>
  <c r="J87" s="1"/>
  <c r="I84"/>
  <c r="J84" s="1"/>
  <c r="I83"/>
  <c r="J83" s="1"/>
  <c r="I82"/>
  <c r="J82" s="1"/>
  <c r="I80"/>
  <c r="J80" s="1"/>
  <c r="I79"/>
  <c r="J79" s="1"/>
  <c r="I78"/>
  <c r="J78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7"/>
  <c r="J37" s="1"/>
  <c r="I36"/>
  <c r="J36" s="1"/>
  <c r="I35"/>
  <c r="J35" s="1"/>
  <c r="I31"/>
  <c r="J31" s="1"/>
  <c r="I30"/>
  <c r="J30" s="1"/>
  <c r="I25"/>
  <c r="J25" s="1"/>
  <c r="I24"/>
  <c r="J24" s="1"/>
  <c r="I13"/>
  <c r="J13" s="1"/>
  <c r="I14"/>
  <c r="J14" s="1"/>
  <c r="I15"/>
  <c r="J15" s="1"/>
  <c r="I16"/>
  <c r="J16" s="1"/>
  <c r="I12"/>
  <c r="J12" s="1"/>
  <c r="I8"/>
  <c r="J8" s="1"/>
  <c r="G45" i="4"/>
  <c r="G39"/>
  <c r="G36"/>
  <c r="G33"/>
  <c r="G30"/>
  <c r="G26"/>
  <c r="G23"/>
  <c r="G20"/>
  <c r="G17"/>
  <c r="B16"/>
  <c r="B15"/>
  <c r="G13"/>
  <c r="B12"/>
  <c r="G10"/>
  <c r="B6"/>
  <c r="F119" i="1"/>
  <c r="F114" s="1"/>
  <c r="F106" s="1"/>
  <c r="E43" i="4" l="1"/>
  <c r="C43"/>
  <c r="D43"/>
  <c r="J29" i="1"/>
  <c r="J23"/>
  <c r="B13" i="4" s="1"/>
  <c r="E14" s="1"/>
  <c r="J86" i="1"/>
  <c r="B36" i="4" s="1"/>
  <c r="E37" s="1"/>
  <c r="J34" i="1"/>
  <c r="B20" i="4" s="1"/>
  <c r="D21" s="1"/>
  <c r="J81" i="1"/>
  <c r="B33" i="4" s="1"/>
  <c r="D34" s="1"/>
  <c r="B17"/>
  <c r="B10"/>
  <c r="D11" s="1"/>
  <c r="J62" i="1"/>
  <c r="B26" i="4" s="1"/>
  <c r="I10" i="1"/>
  <c r="J10" s="1"/>
  <c r="J38"/>
  <c r="J77"/>
  <c r="B30" i="4" s="1"/>
  <c r="C40"/>
  <c r="J96" i="1"/>
  <c r="I9"/>
  <c r="J9" s="1"/>
  <c r="I7"/>
  <c r="J7" s="1"/>
  <c r="G43" i="4" l="1"/>
  <c r="E21"/>
  <c r="C21"/>
  <c r="E27"/>
  <c r="B23"/>
  <c r="E40"/>
  <c r="D40"/>
  <c r="E18"/>
  <c r="D18"/>
  <c r="J76" i="1"/>
  <c r="J6"/>
  <c r="C27" i="4"/>
  <c r="J28" i="1"/>
  <c r="C18" i="4"/>
  <c r="E31"/>
  <c r="D31"/>
  <c r="C31"/>
  <c r="D37"/>
  <c r="C37"/>
  <c r="C34"/>
  <c r="E11"/>
  <c r="E34"/>
  <c r="D27"/>
  <c r="C14"/>
  <c r="D14"/>
  <c r="C11"/>
  <c r="G21" l="1"/>
  <c r="J103" i="1"/>
  <c r="G40" i="4"/>
  <c r="G18"/>
  <c r="G31"/>
  <c r="B7"/>
  <c r="G27"/>
  <c r="G14"/>
  <c r="C24"/>
  <c r="D24"/>
  <c r="E24"/>
  <c r="G37"/>
  <c r="G34"/>
  <c r="G11"/>
  <c r="B45"/>
  <c r="D46" s="1"/>
  <c r="D7" l="1"/>
  <c r="D8" s="1"/>
  <c r="D49" s="1"/>
  <c r="B48"/>
  <c r="B52" s="1"/>
  <c r="B55" s="1"/>
  <c r="G24"/>
  <c r="J104" i="1"/>
  <c r="C46" i="4"/>
  <c r="C7" s="1"/>
  <c r="E46"/>
  <c r="E7" l="1"/>
  <c r="E8" s="1"/>
  <c r="E49" s="1"/>
  <c r="D48"/>
  <c r="D52"/>
  <c r="D55" s="1"/>
  <c r="J106" i="1"/>
  <c r="G46" i="4"/>
  <c r="E52" l="1"/>
  <c r="E55" s="1"/>
  <c r="E57" s="1"/>
  <c r="E48"/>
  <c r="D51"/>
  <c r="D54"/>
  <c r="D57"/>
  <c r="D59" s="1"/>
  <c r="C8"/>
  <c r="C49" s="1"/>
  <c r="G7"/>
  <c r="E51" l="1"/>
  <c r="E54"/>
  <c r="G8"/>
  <c r="G49" l="1"/>
  <c r="C52"/>
  <c r="C48"/>
  <c r="G48" s="1"/>
  <c r="E59"/>
  <c r="G52" l="1"/>
  <c r="C55"/>
  <c r="C51"/>
  <c r="G51" s="1"/>
  <c r="C54" l="1"/>
  <c r="G54" s="1"/>
  <c r="C57"/>
  <c r="F57" s="1"/>
  <c r="F59" s="1"/>
  <c r="G55"/>
  <c r="C59" l="1"/>
  <c r="G59" s="1"/>
</calcChain>
</file>

<file path=xl/sharedStrings.xml><?xml version="1.0" encoding="utf-8"?>
<sst xmlns="http://schemas.openxmlformats.org/spreadsheetml/2006/main" count="525" uniqueCount="334">
  <si>
    <t>Encargos Sociais</t>
  </si>
  <si>
    <t>Obra</t>
  </si>
  <si>
    <t>Bancos</t>
  </si>
  <si>
    <t>B.D.I.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</si>
  <si>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</si>
  <si>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</si>
  <si>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</si>
  <si>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</si>
  <si>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</si>
  <si>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</si>
  <si>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</si>
  <si>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</si>
  <si>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</si>
  <si>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Peso (%)</t>
  </si>
  <si>
    <t>M. O.</t>
  </si>
  <si>
    <t>MAT.</t>
  </si>
  <si>
    <t>Total</t>
  </si>
  <si>
    <t xml:space="preserve"> 1 </t>
  </si>
  <si>
    <t>ADMINISTRAÇÃO DA OBRA</t>
  </si>
  <si>
    <t xml:space="preserve"> 1.1 </t>
  </si>
  <si>
    <t xml:space="preserve"> 93567 </t>
  </si>
  <si>
    <t>SINAPI</t>
  </si>
  <si>
    <t>MES</t>
  </si>
  <si>
    <t xml:space="preserve"> 1.2 </t>
  </si>
  <si>
    <t xml:space="preserve"> 93572 </t>
  </si>
  <si>
    <t xml:space="preserve"> 1.3 </t>
  </si>
  <si>
    <t xml:space="preserve"> 100321 </t>
  </si>
  <si>
    <t xml:space="preserve"> 1.4 </t>
  </si>
  <si>
    <t xml:space="preserve"> ED-21772 </t>
  </si>
  <si>
    <t>SETOP</t>
  </si>
  <si>
    <t>mês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</si>
  <si>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</si>
  <si>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</si>
  <si>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</si>
  <si>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</si>
  <si>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</si>
  <si>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</si>
  <si>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</si>
  <si>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004 </t>
  </si>
  <si>
    <t>Próprio</t>
  </si>
  <si>
    <t>ANOTAÇÃO DE RESPONSABILIDADE TÉCNICA - ART</t>
  </si>
  <si>
    <t>UND</t>
  </si>
  <si>
    <t xml:space="preserve"> 2.3 </t>
  </si>
  <si>
    <t xml:space="preserve"> 93584 </t>
  </si>
  <si>
    <t>EXECUÇÃO DE DEPÓSITO EM CANTEIRO DE OBRA EM CHAPA DE MADEIRA COMPENSADA, NÃO INCLUSO MOBILIÁRIO. AF_04/2016</t>
  </si>
  <si>
    <t xml:space="preserve"> 2.4 </t>
  </si>
  <si>
    <t xml:space="preserve"> 97064 </t>
  </si>
  <si>
    <t>MONTAGEM E DESMONTAGEM DE ANDAIME TUBULAR TIPO "TORRE" (EXCLUSIVE ANDAIME E LIMPEZA). AF_03/2024</t>
  </si>
  <si>
    <t>M</t>
  </si>
  <si>
    <t xml:space="preserve"> 2.5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</si>
  <si>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</si>
  <si>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</si>
  <si>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</si>
  <si>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3 </t>
  </si>
  <si>
    <t>RETIRADAS E DEMOLIÇÕES</t>
  </si>
  <si>
    <t xml:space="preserve"> 3.1 </t>
  </si>
  <si>
    <t xml:space="preserve"> SERV033 </t>
  </si>
  <si>
    <t>RETIRADA DE CORDOALHA DE COBRE NU 35 MM², NÃO ENTERRADA, COM ISOLADOR - SINAPI ADAPTADO (96973) -</t>
  </si>
  <si>
    <t xml:space="preserve"> 3.2 </t>
  </si>
  <si>
    <t xml:space="preserve"> ELE-MAT-14 </t>
  </si>
  <si>
    <t>RETIRADA TUBO ÁGUA PLUVIAL - SINAPI ADAPTADO (89578)</t>
  </si>
  <si>
    <t xml:space="preserve"> 3.3 </t>
  </si>
  <si>
    <t>UN</t>
  </si>
  <si>
    <t xml:space="preserve"> 4 </t>
  </si>
  <si>
    <t>OBRA CIVIL</t>
  </si>
  <si>
    <t xml:space="preserve"> 4.1 </t>
  </si>
  <si>
    <t xml:space="preserve"> 4.1.1 </t>
  </si>
  <si>
    <t xml:space="preserve"> 4.1.2 </t>
  </si>
  <si>
    <t xml:space="preserve"> 4.1.3 </t>
  </si>
  <si>
    <t xml:space="preserve"> 4.2 </t>
  </si>
  <si>
    <t>SERVIÇOS DE IMPERMEABILIZAÇÃO NA COBERTURA</t>
  </si>
  <si>
    <t xml:space="preserve"> 4.2.1 </t>
  </si>
  <si>
    <t xml:space="preserve"> 99814 </t>
  </si>
  <si>
    <t>LIMPEZA DE SUPERFÍCIE COM JATO DE ALTA PRESSÃO. AF_04/2019</t>
  </si>
  <si>
    <t xml:space="preserve"> 4.2.2 </t>
  </si>
  <si>
    <t xml:space="preserve"> 4.3 </t>
  </si>
  <si>
    <t>LIMPEZA DAS DESCIDAS DE ÁGUAS PLUVIAS NA COBERTURA</t>
  </si>
  <si>
    <t xml:space="preserve"> 4.3.1 </t>
  </si>
  <si>
    <t xml:space="preserve"> COB004 </t>
  </si>
  <si>
    <t>DESOBSTRUÇÃO DE TUBULAÇÕES DE ÁGUA PLUVIAL</t>
  </si>
  <si>
    <t xml:space="preserve"> 4.3.2 </t>
  </si>
  <si>
    <t xml:space="preserve"> 00011707 </t>
  </si>
  <si>
    <t>RALO FOFO SEMIESFERICO, 75 MM, PARA LAJES/ CALHAS</t>
  </si>
  <si>
    <t xml:space="preserve"> 4.3.3 </t>
  </si>
  <si>
    <t xml:space="preserve"> 00043148 </t>
  </si>
  <si>
    <t>KG</t>
  </si>
  <si>
    <t xml:space="preserve"> 4.4 </t>
  </si>
  <si>
    <t>SERVIÇOS NO SUBSOLO 1 (IMPERMEABILIZAÇÃO + SUBSTITUIÇÃO DO SISTEMA DE ÁGUA PLUVIAL)</t>
  </si>
  <si>
    <t xml:space="preserve"> 4.4.1 </t>
  </si>
  <si>
    <t xml:space="preserve"> 4.4.2 </t>
  </si>
  <si>
    <t xml:space="preserve"> 4.4.3 </t>
  </si>
  <si>
    <t xml:space="preserve"> 89512 </t>
  </si>
  <si>
    <t>TUBO PVC, SÉRIE R, ÁGUA PLUVIAL, DN 100 MM, FORNECIDO E INSTALADO EM RAMAL DE ENCAMINHAMENTO. AF_06/2022</t>
  </si>
  <si>
    <t xml:space="preserve"> 4.4.4 </t>
  </si>
  <si>
    <t xml:space="preserve"> 89511 </t>
  </si>
  <si>
    <t>TUBO PVC, SÉRIE R, ÁGUA PLUVIAL, DN 75 MM, FORNECIDO E INSTALADO EM RAMAL DE ENCAMINHAMENTO. AF_06/2022</t>
  </si>
  <si>
    <t xml:space="preserve"> 4.4.5 </t>
  </si>
  <si>
    <t xml:space="preserve"> 89508 </t>
  </si>
  <si>
    <t>TUBO PVC, SÉRIE R, ÁGUA PLUVIAL, DN 40 MM, FORNECIDO E INSTALADO EM RAMAL DE ENCAMINHAMENTO. AF_06/2022</t>
  </si>
  <si>
    <t xml:space="preserve"> 4.4.6 </t>
  </si>
  <si>
    <t xml:space="preserve"> 104166 </t>
  </si>
  <si>
    <t>TUBO PVC, SÉRIE R, ÁGUA PLUVIAL, DN 150 MM, FORNECIDO E INSTALADO EM RAMAL DE ENCAMINHAMENTO. AF_06/2022</t>
  </si>
  <si>
    <t xml:space="preserve"> 4.4.7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</si>
  <si>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</si>
  <si>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</si>
  <si>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4.4.8 </t>
  </si>
  <si>
    <t xml:space="preserve"> 89693 </t>
  </si>
  <si>
    <t>TÊ, PVC, SERIE R, ÁGUA PLUVIAL, DN 100 X 100 MM, JUNTA ELÁSTICA, FORNECIDO E INSTALADO EM CONDUTORES VERTICAIS DE ÁGUAS PLUVIAIS. AF_06/2022</t>
  </si>
  <si>
    <t xml:space="preserve"> 4.4.9 </t>
  </si>
  <si>
    <t xml:space="preserve"> 89529 </t>
  </si>
  <si>
    <t>JOELHO 90 GRAUS, PVC, SERIE R, ÁGUA PLUVIAL, DN 100 MM, JUNTA ELÁSTICA, FORNECIDO E INSTALADO EM RAMAL DE ENCAMINHAMENTO. AF_06/2022</t>
  </si>
  <si>
    <t xml:space="preserve"> 4.4.10 </t>
  </si>
  <si>
    <t xml:space="preserve"> 91172 </t>
  </si>
  <si>
    <t>FIXAÇÃO DE TUBOS HORIZONTAIS DE PVC ÁGUA, PVC ESGOTO, PVC ÁGUA PLUVIAL, CPVC, PPR, COBRE OU AÇO, DIÂMETROS MAIORES QUE 75 MM E MENORES OU IGUAIS A 100 MM, COM ABRAÇADEIRA METÁLICA RÍGIDA TIPO U PERFIL 4", FIXADA EM PERFILADO EM LAJE. AF_09/2023_PS</t>
  </si>
  <si>
    <t xml:space="preserve"> 4.4.11 </t>
  </si>
  <si>
    <t xml:space="preserve"> 4.4.12 </t>
  </si>
  <si>
    <t xml:space="preserve"> 1108055 </t>
  </si>
  <si>
    <t>SICRO3</t>
  </si>
  <si>
    <t>m³</t>
  </si>
  <si>
    <t xml:space="preserve"> 4.4.13 </t>
  </si>
  <si>
    <t xml:space="preserve"> 11.090.0535-A </t>
  </si>
  <si>
    <t>EMOP</t>
  </si>
  <si>
    <t xml:space="preserve"> 90408 </t>
  </si>
  <si>
    <t>MASSA ÚNICA, EM ARGAMASSA TRAÇO 1:2:8, PREPARO MECÂNICO, APLICADA MANUALMENTE EM TETO, E = 10MM, COM TALISCAS. AF_03/2024</t>
  </si>
  <si>
    <t xml:space="preserve"> 88496 </t>
  </si>
  <si>
    <t>EMASSAMENTO COM MASSA LÁTEX, APLICAÇÃO EM TETO, DUAS DEMÃOS, LIXAMENTO MANUAL. AF_04/2023</t>
  </si>
  <si>
    <t xml:space="preserve"> 88484 </t>
  </si>
  <si>
    <t>FUNDO SELADOR ACRÍLICO, APLICAÇÃO MANUAL EM TETO, UMA DEMÃO. AF_04/2023</t>
  </si>
  <si>
    <t xml:space="preserve"> 89576 </t>
  </si>
  <si>
    <t>TUBO PVC, SÉRIE R, ÁGUA PLUVIAL, DN 75 MM, FORNECIDO E INSTALADO EM CONDUTORES VERTICAIS DE ÁGUAS PLUVIAIS. AF_06/2022</t>
  </si>
  <si>
    <t xml:space="preserve"> 5 </t>
  </si>
  <si>
    <t>SERVIÇOS DE SPDA</t>
  </si>
  <si>
    <t xml:space="preserve"> 5.1 </t>
  </si>
  <si>
    <t>SUBSISTEMA CAPTAÇÃO</t>
  </si>
  <si>
    <t xml:space="preserve"> 5.1.1 </t>
  </si>
  <si>
    <t xml:space="preserve"> 032 </t>
  </si>
  <si>
    <t>Copia da SETOP (SPDA-BAR-010) - BARRA CHATA DE ALUMÍNIO 7/8" X 1/8" X 3M</t>
  </si>
  <si>
    <t xml:space="preserve"> 5.1.2 </t>
  </si>
  <si>
    <t xml:space="preserve"> 036 </t>
  </si>
  <si>
    <t>Copia da SINAPI (72315) - TERMINAL AEREO EM ACO GALVANIZADO COM BASE DE FIXACAO H = 30CM</t>
  </si>
  <si>
    <t xml:space="preserve"> 5.1.3 </t>
  </si>
  <si>
    <t xml:space="preserve"> 42.05.380 </t>
  </si>
  <si>
    <t>CPOS/CDHU</t>
  </si>
  <si>
    <t>CAIXA DE EQUALIZAÇÃO, DE EMBUTIR, EM AÇO COM BARRAMENTO, DE 200 X 200 MM E TAMPA</t>
  </si>
  <si>
    <t>un</t>
  </si>
  <si>
    <t xml:space="preserve"> 96973 </t>
  </si>
  <si>
    <t>CORDOALHA DE COBRE NU 35 MM², NÃO ENTERRADA, COM ISOLADOR - FORNECIMENTO E INSTALAÇÃO. AF_08/2023</t>
  </si>
  <si>
    <t xml:space="preserve"> 5.2 </t>
  </si>
  <si>
    <t>SUBSISTEMA DESCIDA</t>
  </si>
  <si>
    <t xml:space="preserve"> 5.2.1 </t>
  </si>
  <si>
    <t xml:space="preserve"> 5.2.2 </t>
  </si>
  <si>
    <t xml:space="preserve"> 5.2.3 </t>
  </si>
  <si>
    <t xml:space="preserve"> 104753 </t>
  </si>
  <si>
    <t>CONECTOR SPLIT-BOLT, PARA SPDA, PARA CABOS ATÉ 50 MM2 - FORNECIMENTO E INSTALAÇÃO. AF_08/2023</t>
  </si>
  <si>
    <t xml:space="preserve"> 5.3 </t>
  </si>
  <si>
    <t>SUBSISTEMA ATERRAMENTO</t>
  </si>
  <si>
    <t xml:space="preserve"> 5.3.1 </t>
  </si>
  <si>
    <t xml:space="preserve"> 96977 </t>
  </si>
  <si>
    <t>CORDOALHA DE COBRE NU 50 MM², ENTERRADA - FORNECIMENTO E INSTALAÇÃO. AF_08/2023</t>
  </si>
  <si>
    <t xml:space="preserve"> 5.3.2 </t>
  </si>
  <si>
    <t xml:space="preserve"> 96985 </t>
  </si>
  <si>
    <t>HASTE DE ATERRAMENTO, DIÂMETRO 5/8", COM 3 METROS - FORNECIMENTO E INSTALAÇÃO. AF_08/2023</t>
  </si>
  <si>
    <t xml:space="preserve"> 5.3.3 </t>
  </si>
  <si>
    <t xml:space="preserve"> 5.3.4 </t>
  </si>
  <si>
    <t xml:space="preserve"> 030 </t>
  </si>
  <si>
    <t>Copia da AGETOP CIVIL (070256) - ATERRAMENTO - SOLDA EXOTÉRMICA - CARTUCHO 115 G</t>
  </si>
  <si>
    <t xml:space="preserve"> 6 </t>
  </si>
  <si>
    <t xml:space="preserve"> 6.1 </t>
  </si>
  <si>
    <t>LIMPEZA GERAL DA OBRA</t>
  </si>
  <si>
    <t xml:space="preserve"> 72897 </t>
  </si>
  <si>
    <t>CARGA MANUAL DE ENTULHO EM CAMINHAO BASCULANTE 6 M3</t>
  </si>
  <si>
    <t xml:space="preserve"> 210000 </t>
  </si>
  <si>
    <t>SBC</t>
  </si>
  <si>
    <t>BOTA FORA EM CACAMBA 5M3 48 HORAS</t>
  </si>
  <si>
    <t>Total sem BDI</t>
  </si>
  <si>
    <t>Total do BDI</t>
  </si>
  <si>
    <t>BDI (1° QUARTIL - TCU)</t>
  </si>
  <si>
    <t>TOTAL GERAL</t>
  </si>
  <si>
    <t>AC</t>
  </si>
  <si>
    <t>Administração Central</t>
  </si>
  <si>
    <t>%</t>
  </si>
  <si>
    <t>S</t>
  </si>
  <si>
    <t>Seguro</t>
  </si>
  <si>
    <t>R</t>
  </si>
  <si>
    <t>Risco</t>
  </si>
  <si>
    <t>G</t>
  </si>
  <si>
    <t>Garantia</t>
  </si>
  <si>
    <t>DF</t>
  </si>
  <si>
    <t>Despesas Financeiras</t>
  </si>
  <si>
    <t>L</t>
  </si>
  <si>
    <t>Lucro</t>
  </si>
  <si>
    <t>I</t>
  </si>
  <si>
    <t>Tributos</t>
  </si>
  <si>
    <t>Discriminação dos tributos incluídos:</t>
  </si>
  <si>
    <t>COFINS</t>
  </si>
  <si>
    <t>PIS</t>
  </si>
  <si>
    <t>ISS</t>
  </si>
  <si>
    <t>CPRB</t>
  </si>
  <si>
    <t>Tipo de Licitação</t>
  </si>
  <si>
    <t>Abertura da Licitação</t>
  </si>
  <si>
    <t>Número do Processo Licitatório</t>
  </si>
  <si>
    <t>MINISTÉRIO PÚBLICO MILITAR</t>
  </si>
  <si>
    <t>CRONOGRAMA FÍSICO - FINANCEIRO</t>
  </si>
  <si>
    <t>OBRA: REPAROS E MELHORIAS NA PJM SÃO PAULO/SP</t>
  </si>
  <si>
    <t>SINAPI:</t>
  </si>
  <si>
    <t>1° MÊS</t>
  </si>
  <si>
    <t>2° MÊS</t>
  </si>
  <si>
    <t>3° MÊS</t>
  </si>
  <si>
    <t>RECEBIMENTO DEFINITIVO</t>
  </si>
  <si>
    <t>TOTAL</t>
  </si>
  <si>
    <t>1</t>
  </si>
  <si>
    <t>0-30 DIAS</t>
  </si>
  <si>
    <t>30-60 DIAS</t>
  </si>
  <si>
    <t>60-90 DIAS</t>
  </si>
  <si>
    <t>2</t>
  </si>
  <si>
    <t>3</t>
  </si>
  <si>
    <t>4</t>
  </si>
  <si>
    <t>4.1</t>
  </si>
  <si>
    <t>4.2</t>
  </si>
  <si>
    <t>4.3</t>
  </si>
  <si>
    <t>4.4</t>
  </si>
  <si>
    <t>5</t>
  </si>
  <si>
    <t>5.1</t>
  </si>
  <si>
    <t>5.2</t>
  </si>
  <si>
    <t>5.3</t>
  </si>
  <si>
    <t>6</t>
  </si>
  <si>
    <t>7</t>
  </si>
  <si>
    <t>SUBTOTAL</t>
  </si>
  <si>
    <t>BDI</t>
  </si>
  <si>
    <t>RETENÇÃO (TCU)</t>
  </si>
  <si>
    <t>VALOR DA PARCELA MENSAL</t>
  </si>
  <si>
    <t>PAREDES INTERNAS DA EDIFICAÇÃO E CORTINA/TALUDE</t>
  </si>
  <si>
    <t>23,97%</t>
  </si>
  <si>
    <t>19.03.0014.0000119/2023-76</t>
  </si>
  <si>
    <t>EMPREITADA POR PREÇO GLOBAL</t>
  </si>
  <si>
    <t xml:space="preserve"> 104791 </t>
  </si>
  <si>
    <t>DEMOLIÇÃO DE ARGAMASSAS, DE FORMA DE FORMA MECANIZADA COM MARTELETE, SEM REAPROVEITAMENTO. AF_09/2023</t>
  </si>
  <si>
    <t xml:space="preserve"> 3.4 </t>
  </si>
  <si>
    <t xml:space="preserve"> 88478 </t>
  </si>
  <si>
    <t>CONTRAPISO COM ARGAMASSA AUTONIVELANTE, APLICADO SOBRE LAJE, ADERIDO, ESPESSURA 4CM. AF_07/2021</t>
  </si>
  <si>
    <t xml:space="preserve"> 4.2.3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</si>
  <si>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</si>
  <si>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</si>
  <si>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</si>
  <si>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</si>
  <si>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</si>
  <si>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4.3.9 </t>
  </si>
  <si>
    <t xml:space="preserve"> 4.3.10 </t>
  </si>
  <si>
    <t xml:space="preserve"> 4.3.11 </t>
  </si>
  <si>
    <t xml:space="preserve"> 4.3.12 </t>
  </si>
  <si>
    <t xml:space="preserve"> 4.3.13 </t>
  </si>
  <si>
    <t xml:space="preserve"> 4.3.14 </t>
  </si>
  <si>
    <t xml:space="preserve"> 4.3.15 </t>
  </si>
  <si>
    <t xml:space="preserve"> 4.3.16 </t>
  </si>
  <si>
    <t xml:space="preserve"> 102500 </t>
  </si>
  <si>
    <t>PINTURA DE DEMARCAÇÃO DE VAGA COM TINTA ACRÍLICA, E = 10 CM, APLICAÇÃO MANUAL. AF_05/2021</t>
  </si>
  <si>
    <t xml:space="preserve"> 4.3.17 </t>
  </si>
  <si>
    <t xml:space="preserve"> 4.3.18 </t>
  </si>
  <si>
    <t xml:space="preserve"> 4.3.19 </t>
  </si>
  <si>
    <t xml:space="preserve"> 4.3.20 </t>
  </si>
  <si>
    <t xml:space="preserve"> 4.3.21 </t>
  </si>
  <si>
    <t xml:space="preserve"> 4.3.22 </t>
  </si>
  <si>
    <t xml:space="preserve"> 88495 </t>
  </si>
  <si>
    <t>EMASSAMENTO COM MASSA LÁTEX, APLICAÇÃO EM PAREDE, UMA DEMÃO, LIXAMENTO MANUAL. AF_04/2023</t>
  </si>
  <si>
    <t xml:space="preserve"> 4.3.23 </t>
  </si>
  <si>
    <t xml:space="preserve"> 104642 </t>
  </si>
  <si>
    <t>PINTURA LÁTEX ACRÍLICA STANDARD, APLICAÇÃO MANUAL EM PAREDES, DUAS DEMÃOS. AF_04/2023</t>
  </si>
  <si>
    <t>SERVIÇOS NO SUBSOLO 2 (TRATAMENTO DA ESTRUTURA DE CONCRETO E LIMPEZA DO SISTEMA DE ÁGUA PLUVIAL)</t>
  </si>
  <si>
    <t xml:space="preserve"> 11.090.0535-0 </t>
  </si>
  <si>
    <t>ENGENHEIRO CIVIL DE OBRA PLENO COM ENCARGOS COMPLEMENTARES (2h diárias)</t>
  </si>
  <si>
    <t>TÉCNICO EM SEGURANÇA DO TRABALHO COM ENCARGOS COMPLEMENTARES (4h diárias)</t>
  </si>
  <si>
    <t>ENGENHEIRO ELETRICISTA COM ENCARGOS COMPLEMENTARES (2h diárias)</t>
  </si>
  <si>
    <t xml:space="preserve">OBRA REPAROS E MELHORIAS PJM SP - OBRA CIVIL E SPDA </t>
  </si>
  <si>
    <t xml:space="preserve"> 2.6 </t>
  </si>
  <si>
    <t xml:space="preserve"> 05.008.0015-A </t>
  </si>
  <si>
    <t>MONTAGEM E DESMONTAGEM DE ANDAIME SUSPENSO ELETRICO CONSIDER ANDO-SE A EXTENSAO HORIZONTAL DAS FACHADAS E/OU EMPENAS 3%-DESGASTE DE FERRAMENTAS E EPI</t>
  </si>
  <si>
    <t xml:space="preserve"> 2.7 </t>
  </si>
  <si>
    <t xml:space="preserve"> 017062 </t>
  </si>
  <si>
    <t>ALUGUEL DE BALANCIM ELETRICO</t>
  </si>
  <si>
    <t xml:space="preserve"> 2.8 </t>
  </si>
  <si>
    <t xml:space="preserve"> 000050 </t>
  </si>
  <si>
    <t>PROJETO DE INSTALAÇÃO ANDAIME SUSPENSO</t>
  </si>
  <si>
    <t xml:space="preserve"> 104788 </t>
  </si>
  <si>
    <t>RASGO LINEAR MECANIZADO EM CONCRETO (PARA O SPDA)</t>
  </si>
  <si>
    <t xml:space="preserve"> 4.1.4 </t>
  </si>
  <si>
    <t xml:space="preserve"> 98556 </t>
  </si>
  <si>
    <t>IMPERMEABILIZAÇÃO DE SUPERFÍCIE COM MEMBRANA ACRÍLICA, 4 DEMÃOS, REFORÇADA COM VÉU DE POLIÉSTER (MAV). AF_09/2023</t>
  </si>
  <si>
    <t>MEMBRANA IMPERMEABILIZANTE A BASE DE POLIURETANO (VEDAÇÃO DOS RALOS)</t>
  </si>
  <si>
    <t>Argamassa autoadensável para reparos e grauteamento - confecção em misturador e lançamento manual (FECHAMENTO DE TRINCAS DO PISO DO ESTACIONAMENTO)</t>
  </si>
  <si>
    <t xml:space="preserve"> 98555 </t>
  </si>
  <si>
    <t>IMPERMEABILIZAÇÃO DE SUPERFÍCIE COM MEMBRANA ACRÍLICA, 3 DEMÃOS. AF_09/2023</t>
  </si>
  <si>
    <t xml:space="preserve"> 102804 </t>
  </si>
  <si>
    <t>PINTURA DE PISO COM TINTA ACRÍLICA, APLICAÇÃO MECÂNICA, 2 DEMÃOS, INCLUSO FUNDO PREPARADOR. AF_05/2021</t>
  </si>
  <si>
    <t>TRATAMENTO DE ARMADURA DE FERRO EM ESTRUTURA DE CONCRETO ARMADO COM ARGAMASSA CIMENTICIA PRE-DOSADA,POLIMERICA,BICOMPONE NTE,INIBIDOR DE CORROSAO 3%-DESGASTE DE FERRAMENTAS E EPI  (TRATAMENTO DAS ARMADURAS EXPOSTAS NA LAJE)</t>
  </si>
  <si>
    <t xml:space="preserve"> 00004030 </t>
  </si>
  <si>
    <t>M²</t>
  </si>
  <si>
    <t xml:space="preserve"> 104643 </t>
  </si>
  <si>
    <t>PINTURA LÁTEX ACRÍLICA ECONÔMICA, APLICAÇÃO MECÂNICA EM TETO, DUAS DEMÃOS. AF_04/2023</t>
  </si>
  <si>
    <t xml:space="preserve"> 104644 </t>
  </si>
  <si>
    <t>PINTURA LÁTEX ACRÍLICA ECONÔMICA, APLICAÇÃO MECÂNICA EM PAREDES, DUAS DEMÃOS. AF_04/2023</t>
  </si>
  <si>
    <t>TRATAMENTO DE ARMADURA DE FERRO EM ESTRUTURA DE CONCRETO ARM ADO COM ARGAMASSA CIMENTICIA PRE-DOSADA,POLIMERICA,BICOMPONE NTE,INIBIDOR DE CORROSAO 3%-DESGASTE DE FERRAMENTAS E EPI (TRATAMENTO DAS ARMADURAS EXPOSTAS NA LAJE)</t>
  </si>
  <si>
    <t>DESOBSTRUÇÃO DE TUBULAÇÕES DE ÁGUA PLUVIAL (INCLUSIVE CAIXAS DE ÁGUA PLUVIAL)</t>
  </si>
  <si>
    <t xml:space="preserve"> 5.2.4 </t>
  </si>
  <si>
    <t xml:space="preserve"> 104778 </t>
  </si>
  <si>
    <t>FURO MECANIZADO EM CONCRETO, COM PERFURATRIZ, PARA INSTALAÇÕES ELÉTRICAS, DIÂMETROS MAIORES QUE 75 MM E MENORES OU IGUAIS A 150 MM. AF_09/2023</t>
  </si>
  <si>
    <t xml:space="preserve"> 5.3.5 </t>
  </si>
  <si>
    <t xml:space="preserve"> 94963 </t>
  </si>
  <si>
    <t>CONCRETO FCK = 15MPA, TRAÇO 1:3,4:3,5 (EM MASSA SECA DE CIMENTO/ AREIA MÉDIA/ BRITA 1) - PREPARO MECÂNICO COM BETONEIRA 400 L. AF_05/2021</t>
  </si>
  <si>
    <t>BANCO DE CAPACITORES</t>
  </si>
  <si>
    <t>SIURB</t>
  </si>
  <si>
    <t>BANCO AUTOMÁTICO DE CAPACITORES, 15 KVAR, 220V, TRIFÁSICO, MONTADO EM PAINEL PARA CORREÇÃO DE FATOR DE POTÊNCIA</t>
  </si>
  <si>
    <t xml:space="preserve"> 9016016 </t>
  </si>
  <si>
    <t xml:space="preserve"> 7.1 </t>
  </si>
  <si>
    <t>VEU DE POLIESTER PARA IMPERMEABILIZACAO (FECHAMENTO DE TRINCAS DO PISO)</t>
  </si>
  <si>
    <t xml:space="preserve"> 7 </t>
  </si>
  <si>
    <t xml:space="preserve"> 103248 </t>
  </si>
  <si>
    <t>AR CONDICIONADO SPLIT ON/OFF, HI-WALL (PAREDE), 12000 BTUS/H, CICLO FRIO - FORNECIMENTO E INSTALAÇÃO. AF_11/2021_PE  (Sala PABX Térreo e Sala do CFTV 4 PAV)</t>
  </si>
  <si>
    <t>8.1</t>
  </si>
  <si>
    <t>8.2</t>
  </si>
  <si>
    <t>8.3</t>
  </si>
  <si>
    <t>8</t>
  </si>
  <si>
    <t xml:space="preserve"> 2.9 </t>
  </si>
  <si>
    <t xml:space="preserve"> 103347 </t>
  </si>
  <si>
    <t>ALVENARIA DE VEDAÇÃO DE BLOCOS CERÂMICOS FURADOS NA VERTICAL DE 14X19X29 CM (ESPESSURA 14 CM) E ARGAMASSA DE ASSENTAMENTO COM PREPARO MANUAL. AF_12/2021 (FECHAMENTO DE VÃOS AR CONDICIONADO)</t>
  </si>
  <si>
    <t xml:space="preserve"> 2.10 </t>
  </si>
  <si>
    <t xml:space="preserve"> 104959 </t>
  </si>
  <si>
    <t>MASSA ÚNICA, EM ARGAMASSA TRAÇO 1:2:8 PREPARO MANUAL, APLICADA MANUALMENTE EM PAREDES INTERNAS DE AMBIENTES COM ÁREA MAIOR QUE 10M², E = 10MM, COM TALISCAS. AF_03/2024 (FECHAMENTO DE VÃOS AR CONDICIONADO)</t>
  </si>
  <si>
    <t xml:space="preserve"> 2.11 </t>
  </si>
  <si>
    <t xml:space="preserve"> 88417 </t>
  </si>
  <si>
    <t>APLICAÇÃO MANUAL DE PINTURA COM TINTA TEXTURIZADA ACRÍLICA EM PANOS CEGOS DE FACHADA (SEM PRESENÇA DE VÃOS) DE EDIFÍCIOS DE MÚLTIPLOS PAVIMENTOS, UMA COR. AF_03/2024 (FECHAMENTO DE VÃOS AR CONDICIONADO)</t>
  </si>
  <si>
    <t>INSTALAÇÃO DE EQUIPAMENTOS</t>
  </si>
  <si>
    <t xml:space="preserve">SINAPI - 04/2025 - São Paulo
SBC - 03/2025 - São Paulo
SICRO3 - 01/2025 - São Paulo
ORSE - 01/2025 - Sergipe
SEDOP - 02/2025 - Pará
SEINFRA - 028 - Ceará
SETOP - 10/2024 - Minas Gerais
IOPES - 01/2025 - Espírito Santo
SIURB - 07/2024 - São Paulo
SIURB INFRA - 07/2024 - São Paulo
SUDECAP - 10/2024 - Minas Gerais
CPOS/CDHU - 01/2025 - São Paulo
FDE - 01/2025 - São Paulo
AGESUL - 01/2025 - Mato Grosso do Sul
AGETOP CIVIL - 12/2024 - Goiás
AGETOP RODOVIARIA - 12/2024 - Goiás
CAEMA - 12/2019 - Maranhão
EMBASA - 01/2025 - sem_encargos
CAERN - 05/2024 - Rio Grande do Norte
COMPESA - 07/2024 - Pernambuco
EMOP - 02/2025 - Rio de Janeiro
DERPR - 10/2024 - Paraná
SCO - 02/2025 - Rio de Janeiro
</t>
  </si>
  <si>
    <t>ENCARREGADO GERAL DE OBRAS COM ENCARGOS COMPLEMENTARES (Período integral)</t>
  </si>
  <si>
    <t>ABRIL 2025</t>
  </si>
</sst>
</file>

<file path=xl/styles.xml><?xml version="1.0" encoding="utf-8"?>
<styleSheet xmlns="http://schemas.openxmlformats.org/spreadsheetml/2006/main">
  <numFmts count="4">
    <numFmt numFmtId="164" formatCode="#,##0.00\ %"/>
    <numFmt numFmtId="165" formatCode="[$R$-416]\ #,##0.00;[Red]\-[$R$-416]\ #,##0.00"/>
    <numFmt numFmtId="166" formatCode="0.0000"/>
    <numFmt numFmtId="167" formatCode="_-&quot;R$ &quot;* #,##0.00_-;&quot;-R$ &quot;* #,##0.00_-;_-&quot;R$ &quot;* \-??_-;_-@_-"/>
  </numFmts>
  <fonts count="20"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u/>
      <sz val="11"/>
      <color theme="10"/>
      <name val="Arial"/>
      <family val="1"/>
      <charset val="1"/>
    </font>
    <font>
      <sz val="12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b/>
      <sz val="12"/>
      <color rgb="FFFFFFFF"/>
      <name val="Arial"/>
      <family val="2"/>
      <charset val="1"/>
    </font>
    <font>
      <sz val="12"/>
      <color rgb="FFFF0000"/>
      <name val="Arial"/>
      <family val="2"/>
      <charset val="1"/>
    </font>
    <font>
      <b/>
      <sz val="12"/>
      <color rgb="FFFF0000"/>
      <name val="Arial"/>
      <family val="2"/>
      <charset val="1"/>
    </font>
    <font>
      <sz val="11"/>
      <name val="Arial"/>
      <family val="1"/>
      <charset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C0C0C0"/>
        <bgColor rgb="FFCCCCCC"/>
      </patternFill>
    </fill>
    <fill>
      <patternFill patternType="solid">
        <fgColor rgb="FF404040"/>
        <bgColor rgb="FF333300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  <bgColor rgb="FF993300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7F3D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7" fontId="15" fillId="0" borderId="0" applyBorder="0" applyProtection="0"/>
    <xf numFmtId="9" fontId="15" fillId="0" borderId="0" applyBorder="0" applyProtection="0"/>
    <xf numFmtId="0" fontId="8" fillId="0" borderId="0" applyBorder="0" applyProtection="0"/>
    <xf numFmtId="0" fontId="15" fillId="0" borderId="0"/>
  </cellStyleXfs>
  <cellXfs count="115">
    <xf numFmtId="0" fontId="0" fillId="0" borderId="0" xfId="0"/>
    <xf numFmtId="0" fontId="2" fillId="2" borderId="0" xfId="4" applyFont="1" applyFill="1" applyAlignment="1">
      <alignment horizontal="right" vertical="top" wrapText="1"/>
    </xf>
    <xf numFmtId="0" fontId="1" fillId="2" borderId="1" xfId="4" applyFont="1" applyFill="1" applyBorder="1" applyAlignment="1">
      <alignment horizontal="right" vertical="top" wrapText="1"/>
    </xf>
    <xf numFmtId="0" fontId="1" fillId="2" borderId="1" xfId="4" applyFont="1" applyFill="1" applyBorder="1" applyAlignment="1">
      <alignment horizontal="left" vertical="top" wrapText="1"/>
    </xf>
    <xf numFmtId="0" fontId="2" fillId="2" borderId="0" xfId="4" applyFont="1" applyFill="1" applyAlignment="1">
      <alignment horizontal="left" vertical="top" wrapText="1"/>
    </xf>
    <xf numFmtId="0" fontId="1" fillId="2" borderId="0" xfId="4" applyFont="1" applyFill="1" applyAlignment="1">
      <alignment horizontal="left" vertical="top" wrapText="1"/>
    </xf>
    <xf numFmtId="0" fontId="3" fillId="3" borderId="1" xfId="4" applyFont="1" applyFill="1" applyBorder="1" applyAlignment="1">
      <alignment horizontal="left" vertical="top" wrapText="1"/>
    </xf>
    <xf numFmtId="0" fontId="3" fillId="3" borderId="1" xfId="4" applyFont="1" applyFill="1" applyBorder="1" applyAlignment="1">
      <alignment horizontal="right" vertical="top" wrapText="1"/>
    </xf>
    <xf numFmtId="4" fontId="3" fillId="3" borderId="1" xfId="4" applyNumberFormat="1" applyFont="1" applyFill="1" applyBorder="1" applyAlignment="1">
      <alignment horizontal="right" vertical="top" wrapText="1"/>
    </xf>
    <xf numFmtId="4" fontId="4" fillId="4" borderId="1" xfId="4" applyNumberFormat="1" applyFont="1" applyFill="1" applyBorder="1" applyAlignment="1">
      <alignment horizontal="right" vertical="top" wrapText="1"/>
    </xf>
    <xf numFmtId="2" fontId="3" fillId="3" borderId="1" xfId="4" applyNumberFormat="1" applyFont="1" applyFill="1" applyBorder="1" applyAlignment="1">
      <alignment horizontal="right" vertical="top" wrapText="1"/>
    </xf>
    <xf numFmtId="0" fontId="5" fillId="2" borderId="0" xfId="4" applyFont="1" applyFill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/>
    <xf numFmtId="0" fontId="2" fillId="2" borderId="2" xfId="0" applyFont="1" applyFill="1" applyBorder="1" applyAlignment="1">
      <alignment horizontal="right" vertical="top" wrapText="1"/>
    </xf>
    <xf numFmtId="10" fontId="6" fillId="5" borderId="2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166" fontId="7" fillId="0" borderId="2" xfId="0" applyNumberFormat="1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166" fontId="7" fillId="0" borderId="2" xfId="0" applyNumberFormat="1" applyFont="1" applyBorder="1" applyAlignment="1">
      <alignment horizontal="center" vertical="center" wrapText="1"/>
    </xf>
    <xf numFmtId="0" fontId="5" fillId="2" borderId="0" xfId="4" applyFont="1" applyFill="1" applyAlignment="1">
      <alignment horizontal="left" vertical="top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6" xfId="0" applyFont="1" applyFill="1" applyBorder="1" applyAlignment="1">
      <alignment vertical="center"/>
    </xf>
    <xf numFmtId="49" fontId="11" fillId="2" borderId="7" xfId="0" applyNumberFormat="1" applyFont="1" applyFill="1" applyBorder="1" applyAlignment="1">
      <alignment horizontal="justify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justify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49" fontId="12" fillId="6" borderId="13" xfId="0" applyNumberFormat="1" applyFont="1" applyFill="1" applyBorder="1" applyAlignment="1">
      <alignment horizontal="center" vertical="center"/>
    </xf>
    <xf numFmtId="165" fontId="12" fillId="6" borderId="2" xfId="0" applyNumberFormat="1" applyFont="1" applyFill="1" applyBorder="1" applyAlignment="1">
      <alignment horizontal="left" vertical="center"/>
    </xf>
    <xf numFmtId="165" fontId="12" fillId="6" borderId="2" xfId="0" applyNumberFormat="1" applyFont="1" applyFill="1" applyBorder="1" applyAlignment="1">
      <alignment horizontal="center" vertical="center"/>
    </xf>
    <xf numFmtId="165" fontId="12" fillId="6" borderId="14" xfId="0" applyNumberFormat="1" applyFont="1" applyFill="1" applyBorder="1" applyAlignment="1">
      <alignment horizontal="center" vertical="center"/>
    </xf>
    <xf numFmtId="165" fontId="12" fillId="6" borderId="15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justify" vertical="center"/>
    </xf>
    <xf numFmtId="10" fontId="11" fillId="0" borderId="2" xfId="0" applyNumberFormat="1" applyFont="1" applyBorder="1" applyAlignment="1">
      <alignment horizontal="center" vertical="center"/>
    </xf>
    <xf numFmtId="10" fontId="11" fillId="0" borderId="14" xfId="0" applyNumberFormat="1" applyFont="1" applyBorder="1" applyAlignment="1">
      <alignment horizontal="center" vertical="center"/>
    </xf>
    <xf numFmtId="10" fontId="11" fillId="0" borderId="15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justify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 vertical="center"/>
    </xf>
    <xf numFmtId="165" fontId="9" fillId="2" borderId="15" xfId="0" applyNumberFormat="1" applyFont="1" applyFill="1" applyBorder="1" applyAlignment="1">
      <alignment horizontal="center" vertical="center"/>
    </xf>
    <xf numFmtId="165" fontId="12" fillId="6" borderId="2" xfId="0" applyNumberFormat="1" applyFont="1" applyFill="1" applyBorder="1" applyAlignment="1">
      <alignment vertical="center"/>
    </xf>
    <xf numFmtId="165" fontId="12" fillId="6" borderId="14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left" vertical="center"/>
    </xf>
    <xf numFmtId="49" fontId="11" fillId="7" borderId="9" xfId="0" applyNumberFormat="1" applyFont="1" applyFill="1" applyBorder="1" applyAlignment="1">
      <alignment horizontal="left" vertical="center"/>
    </xf>
    <xf numFmtId="165" fontId="11" fillId="7" borderId="10" xfId="0" applyNumberFormat="1" applyFont="1" applyFill="1" applyBorder="1" applyAlignment="1">
      <alignment vertical="center"/>
    </xf>
    <xf numFmtId="165" fontId="11" fillId="7" borderId="11" xfId="0" applyNumberFormat="1" applyFont="1" applyFill="1" applyBorder="1" applyAlignment="1">
      <alignment vertical="center"/>
    </xf>
    <xf numFmtId="165" fontId="11" fillId="7" borderId="12" xfId="0" applyNumberFormat="1" applyFont="1" applyFill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49" fontId="11" fillId="7" borderId="13" xfId="0" applyNumberFormat="1" applyFont="1" applyFill="1" applyBorder="1" applyAlignment="1">
      <alignment horizontal="left" vertical="center"/>
    </xf>
    <xf numFmtId="165" fontId="11" fillId="7" borderId="2" xfId="0" applyNumberFormat="1" applyFont="1" applyFill="1" applyBorder="1" applyAlignment="1">
      <alignment vertical="center"/>
    </xf>
    <xf numFmtId="165" fontId="11" fillId="7" borderId="14" xfId="0" applyNumberFormat="1" applyFont="1" applyFill="1" applyBorder="1" applyAlignment="1">
      <alignment vertical="center"/>
    </xf>
    <xf numFmtId="165" fontId="11" fillId="7" borderId="15" xfId="0" applyNumberFormat="1" applyFont="1" applyFill="1" applyBorder="1" applyAlignment="1">
      <alignment vertical="center"/>
    </xf>
    <xf numFmtId="49" fontId="11" fillId="0" borderId="13" xfId="0" applyNumberFormat="1" applyFont="1" applyBorder="1" applyAlignment="1">
      <alignment horizontal="left" vertical="center"/>
    </xf>
    <xf numFmtId="165" fontId="11" fillId="0" borderId="2" xfId="0" applyNumberFormat="1" applyFont="1" applyBorder="1" applyAlignment="1">
      <alignment vertical="center"/>
    </xf>
    <xf numFmtId="0" fontId="11" fillId="0" borderId="13" xfId="0" applyFont="1" applyBorder="1" applyAlignment="1">
      <alignment horizontal="left" vertical="center"/>
    </xf>
    <xf numFmtId="9" fontId="11" fillId="8" borderId="2" xfId="2" applyFont="1" applyFill="1" applyBorder="1" applyAlignment="1" applyProtection="1">
      <alignment horizontal="center" vertical="center"/>
    </xf>
    <xf numFmtId="165" fontId="11" fillId="8" borderId="2" xfId="0" applyNumberFormat="1" applyFont="1" applyFill="1" applyBorder="1" applyAlignment="1">
      <alignment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1" fillId="7" borderId="2" xfId="0" applyNumberFormat="1" applyFont="1" applyFill="1" applyBorder="1" applyAlignment="1">
      <alignment horizontal="center" vertical="center"/>
    </xf>
    <xf numFmtId="167" fontId="9" fillId="0" borderId="0" xfId="1" applyFont="1" applyBorder="1" applyAlignment="1" applyProtection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3"/>
    <xf numFmtId="165" fontId="0" fillId="0" borderId="0" xfId="0" applyNumberFormat="1"/>
    <xf numFmtId="0" fontId="19" fillId="9" borderId="1" xfId="0" applyFont="1" applyFill="1" applyBorder="1" applyAlignment="1">
      <alignment horizontal="left" vertical="top" wrapText="1"/>
    </xf>
    <xf numFmtId="0" fontId="19" fillId="9" borderId="1" xfId="0" applyFont="1" applyFill="1" applyBorder="1" applyAlignment="1">
      <alignment horizontal="right" vertical="top" wrapText="1"/>
    </xf>
    <xf numFmtId="0" fontId="19" fillId="9" borderId="1" xfId="0" applyFont="1" applyFill="1" applyBorder="1" applyAlignment="1">
      <alignment horizontal="center" vertical="top" wrapText="1"/>
    </xf>
    <xf numFmtId="4" fontId="19" fillId="9" borderId="1" xfId="0" applyNumberFormat="1" applyFont="1" applyFill="1" applyBorder="1" applyAlignment="1">
      <alignment horizontal="right" vertical="top" wrapText="1"/>
    </xf>
    <xf numFmtId="0" fontId="19" fillId="10" borderId="1" xfId="0" applyFont="1" applyFill="1" applyBorder="1" applyAlignment="1">
      <alignment horizontal="left" vertical="top" wrapText="1"/>
    </xf>
    <xf numFmtId="0" fontId="19" fillId="10" borderId="1" xfId="0" applyFont="1" applyFill="1" applyBorder="1" applyAlignment="1">
      <alignment horizontal="right" vertical="top" wrapText="1"/>
    </xf>
    <xf numFmtId="0" fontId="19" fillId="10" borderId="1" xfId="0" applyFont="1" applyFill="1" applyBorder="1" applyAlignment="1">
      <alignment horizontal="center" vertical="top" wrapText="1"/>
    </xf>
    <xf numFmtId="4" fontId="19" fillId="10" borderId="1" xfId="0" applyNumberFormat="1" applyFont="1" applyFill="1" applyBorder="1" applyAlignment="1">
      <alignment horizontal="right" vertical="top" wrapText="1"/>
    </xf>
    <xf numFmtId="164" fontId="19" fillId="9" borderId="1" xfId="0" applyNumberFormat="1" applyFont="1" applyFill="1" applyBorder="1" applyAlignment="1">
      <alignment horizontal="right" vertical="top" wrapText="1"/>
    </xf>
    <xf numFmtId="2" fontId="19" fillId="9" borderId="1" xfId="0" applyNumberFormat="1" applyFont="1" applyFill="1" applyBorder="1" applyAlignment="1">
      <alignment horizontal="right" vertical="top" wrapText="1"/>
    </xf>
    <xf numFmtId="0" fontId="18" fillId="11" borderId="1" xfId="0" applyFont="1" applyFill="1" applyBorder="1" applyAlignment="1">
      <alignment horizontal="left" vertical="top" wrapText="1"/>
    </xf>
    <xf numFmtId="0" fontId="18" fillId="11" borderId="1" xfId="0" applyFont="1" applyFill="1" applyBorder="1" applyAlignment="1">
      <alignment horizontal="right" vertical="top" wrapText="1"/>
    </xf>
    <xf numFmtId="4" fontId="18" fillId="11" borderId="1" xfId="0" applyNumberFormat="1" applyFont="1" applyFill="1" applyBorder="1" applyAlignment="1">
      <alignment horizontal="right" vertical="top" wrapText="1"/>
    </xf>
    <xf numFmtId="164" fontId="18" fillId="11" borderId="1" xfId="0" applyNumberFormat="1" applyFont="1" applyFill="1" applyBorder="1" applyAlignment="1">
      <alignment horizontal="right" vertical="top" wrapText="1"/>
    </xf>
    <xf numFmtId="164" fontId="19" fillId="10" borderId="1" xfId="0" applyNumberFormat="1" applyFont="1" applyFill="1" applyBorder="1" applyAlignment="1">
      <alignment horizontal="right" vertical="top" wrapText="1"/>
    </xf>
    <xf numFmtId="2" fontId="19" fillId="10" borderId="1" xfId="0" applyNumberFormat="1" applyFont="1" applyFill="1" applyBorder="1" applyAlignment="1">
      <alignment horizontal="right" vertical="top" wrapText="1"/>
    </xf>
    <xf numFmtId="2" fontId="18" fillId="11" borderId="1" xfId="0" applyNumberFormat="1" applyFont="1" applyFill="1" applyBorder="1" applyAlignment="1">
      <alignment horizontal="right" vertical="top" wrapText="1"/>
    </xf>
    <xf numFmtId="0" fontId="2" fillId="13" borderId="2" xfId="4" applyFont="1" applyFill="1" applyBorder="1" applyAlignment="1">
      <alignment horizontal="left" vertical="top" wrapText="1"/>
    </xf>
    <xf numFmtId="165" fontId="2" fillId="13" borderId="2" xfId="4" applyNumberFormat="1" applyFont="1" applyFill="1" applyBorder="1" applyAlignment="1">
      <alignment horizontal="right" vertical="top" wrapText="1"/>
    </xf>
    <xf numFmtId="0" fontId="2" fillId="2" borderId="2" xfId="4" applyFont="1" applyFill="1" applyBorder="1" applyAlignment="1">
      <alignment horizontal="left" vertical="top" wrapText="1"/>
    </xf>
    <xf numFmtId="165" fontId="2" fillId="2" borderId="2" xfId="4" applyNumberFormat="1" applyFont="1" applyFill="1" applyBorder="1" applyAlignment="1">
      <alignment horizontal="right" vertical="top" wrapText="1"/>
    </xf>
    <xf numFmtId="0" fontId="16" fillId="12" borderId="0" xfId="0" applyFont="1" applyFill="1" applyAlignment="1">
      <alignment horizontal="left" vertical="top" wrapText="1"/>
    </xf>
    <xf numFmtId="0" fontId="17" fillId="12" borderId="0" xfId="0" applyFont="1" applyFill="1" applyAlignment="1">
      <alignment horizontal="left" vertical="top" wrapText="1"/>
    </xf>
    <xf numFmtId="0" fontId="1" fillId="2" borderId="0" xfId="4" applyFont="1" applyFill="1" applyAlignment="1">
      <alignment horizontal="center" wrapText="1"/>
    </xf>
    <xf numFmtId="0" fontId="2" fillId="2" borderId="0" xfId="4" applyFont="1" applyFill="1" applyAlignment="1">
      <alignment horizontal="right" vertical="top" wrapText="1"/>
    </xf>
    <xf numFmtId="0" fontId="1" fillId="2" borderId="1" xfId="4" applyFont="1" applyFill="1" applyBorder="1" applyAlignment="1">
      <alignment horizontal="right" vertical="top" wrapText="1"/>
    </xf>
    <xf numFmtId="0" fontId="1" fillId="2" borderId="1" xfId="4" applyFont="1" applyFill="1" applyBorder="1" applyAlignment="1">
      <alignment horizontal="left" vertical="top" wrapText="1"/>
    </xf>
    <xf numFmtId="0" fontId="1" fillId="2" borderId="1" xfId="4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</cellXfs>
  <cellStyles count="5">
    <cellStyle name="Hyperlink" xfId="3" builtinId="8"/>
    <cellStyle name="Moeda" xfId="1" builtinId="4"/>
    <cellStyle name="Normal" xfId="0" builtinId="0"/>
    <cellStyle name="Normal 2" xfId="4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7F3DF"/>
      <rgbColor rgb="FFD8ECF6"/>
      <rgbColor rgb="FF660066"/>
      <rgbColor rgb="FFFF8080"/>
      <rgbColor rgb="FF0563C1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CCCCC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6678000</xdr:colOff>
      <xdr:row>0</xdr:row>
      <xdr:rowOff>31680</xdr:rowOff>
    </xdr:from>
    <xdr:to>
      <xdr:col>1</xdr:col>
      <xdr:colOff>7808040</xdr:colOff>
      <xdr:row>4</xdr:row>
      <xdr:rowOff>58680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307280" y="31680"/>
          <a:ext cx="1130040" cy="110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6</xdr:row>
      <xdr:rowOff>171450</xdr:rowOff>
    </xdr:from>
    <xdr:to>
      <xdr:col>8</xdr:col>
      <xdr:colOff>524673</xdr:colOff>
      <xdr:row>45</xdr:row>
      <xdr:rowOff>48593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122A8FF3-0B05-4F35-8E22-1CB983E23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257300"/>
          <a:ext cx="5715798" cy="6935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i.mpm.mp.br/sei/controlador.php?acao=arvore_visualizar&amp;acao_origem=procedimento_visualizar&amp;id_procedimento=1465328&amp;infra_sistema=100000100&amp;infra_unidade_atual=110001003&amp;infra_hash=1af00a149b7c1ef6c7ac2805d6f92b9e129f864c279e1b8e1b886d08ef58f28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6"/>
  <sheetViews>
    <sheetView tabSelected="1" workbookViewId="0">
      <selection activeCell="J106" sqref="J106"/>
    </sheetView>
  </sheetViews>
  <sheetFormatPr defaultColWidth="10.5" defaultRowHeight="13.9" customHeight="1"/>
  <cols>
    <col min="1" max="1" width="13.5" customWidth="1"/>
    <col min="2" max="3" width="10" customWidth="1"/>
    <col min="4" max="4" width="68.75" customWidth="1"/>
    <col min="5" max="5" width="5" customWidth="1"/>
    <col min="6" max="9" width="10" customWidth="1"/>
    <col min="10" max="10" width="12.25" customWidth="1"/>
    <col min="11" max="12" width="10" customWidth="1"/>
    <col min="13" max="15" width="8.625" customWidth="1"/>
  </cols>
  <sheetData>
    <row r="1" spans="1:11" ht="45" customHeight="1">
      <c r="A1" s="5" t="s">
        <v>0</v>
      </c>
      <c r="B1" s="5"/>
      <c r="C1" s="5"/>
      <c r="D1" s="5" t="s">
        <v>1</v>
      </c>
      <c r="E1" s="106" t="s">
        <v>2</v>
      </c>
      <c r="F1" s="106"/>
      <c r="G1" s="106"/>
      <c r="H1" s="106" t="s">
        <v>3</v>
      </c>
      <c r="I1" s="106"/>
      <c r="J1" s="5"/>
      <c r="K1" s="5"/>
    </row>
    <row r="2" spans="1:11" ht="80.099999999999994" customHeight="1">
      <c r="A2" s="4" t="s">
        <v>4</v>
      </c>
      <c r="B2" s="4"/>
      <c r="C2" s="4"/>
      <c r="D2" s="4" t="s">
        <v>272</v>
      </c>
      <c r="E2" s="107" t="s">
        <v>331</v>
      </c>
      <c r="F2" s="107"/>
      <c r="G2" s="107"/>
      <c r="H2" s="107" t="s">
        <v>232</v>
      </c>
      <c r="I2" s="107"/>
      <c r="J2" s="4"/>
      <c r="K2" s="4"/>
    </row>
    <row r="3" spans="1:11" ht="14.1" customHeight="1">
      <c r="A3" s="108" t="s">
        <v>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5" customHeight="1">
      <c r="A4" s="111" t="s">
        <v>6</v>
      </c>
      <c r="B4" s="110" t="s">
        <v>7</v>
      </c>
      <c r="C4" s="111" t="s">
        <v>8</v>
      </c>
      <c r="D4" s="111" t="s">
        <v>9</v>
      </c>
      <c r="E4" s="112" t="s">
        <v>10</v>
      </c>
      <c r="F4" s="110" t="s">
        <v>11</v>
      </c>
      <c r="G4" s="112" t="s">
        <v>12</v>
      </c>
      <c r="H4" s="112"/>
      <c r="I4" s="112"/>
      <c r="J4" s="3"/>
      <c r="K4" s="110" t="s">
        <v>13</v>
      </c>
    </row>
    <row r="5" spans="1:11" ht="15" customHeight="1">
      <c r="A5" s="111"/>
      <c r="B5" s="111"/>
      <c r="C5" s="111"/>
      <c r="D5" s="111"/>
      <c r="E5" s="111"/>
      <c r="F5" s="111"/>
      <c r="G5" s="2" t="s">
        <v>14</v>
      </c>
      <c r="H5" s="2" t="s">
        <v>15</v>
      </c>
      <c r="I5" s="2" t="s">
        <v>16</v>
      </c>
      <c r="J5" s="2" t="s">
        <v>16</v>
      </c>
      <c r="K5" s="110"/>
    </row>
    <row r="6" spans="1:11" ht="24" customHeight="1">
      <c r="A6" s="6" t="s">
        <v>17</v>
      </c>
      <c r="B6" s="6"/>
      <c r="C6" s="6"/>
      <c r="D6" s="6" t="s">
        <v>18</v>
      </c>
      <c r="E6" s="6"/>
      <c r="F6" s="7"/>
      <c r="G6" s="7"/>
      <c r="H6" s="6"/>
      <c r="I6" s="6"/>
      <c r="J6" s="8">
        <f>SUM(J7:J10)</f>
        <v>65102.060000000005</v>
      </c>
      <c r="K6" s="98">
        <v>0.30090054489190926</v>
      </c>
    </row>
    <row r="7" spans="1:11" ht="26.1" customHeight="1">
      <c r="A7" s="85" t="s">
        <v>19</v>
      </c>
      <c r="B7" s="86" t="s">
        <v>20</v>
      </c>
      <c r="C7" s="85" t="s">
        <v>21</v>
      </c>
      <c r="D7" s="85" t="s">
        <v>269</v>
      </c>
      <c r="E7" s="87" t="s">
        <v>22</v>
      </c>
      <c r="F7" s="94">
        <v>3</v>
      </c>
      <c r="G7" s="88">
        <v>5033.0600000000004</v>
      </c>
      <c r="H7" s="88">
        <v>108.56</v>
      </c>
      <c r="I7" s="9">
        <f>H7+G7</f>
        <v>5141.6200000000008</v>
      </c>
      <c r="J7" s="9">
        <f>I7*F7</f>
        <v>15424.860000000002</v>
      </c>
      <c r="K7" s="93">
        <v>7.1899448837015212E-2</v>
      </c>
    </row>
    <row r="8" spans="1:11" ht="26.1" customHeight="1">
      <c r="A8" s="85" t="s">
        <v>23</v>
      </c>
      <c r="B8" s="86" t="s">
        <v>24</v>
      </c>
      <c r="C8" s="85" t="s">
        <v>21</v>
      </c>
      <c r="D8" s="85" t="s">
        <v>332</v>
      </c>
      <c r="E8" s="87" t="s">
        <v>22</v>
      </c>
      <c r="F8" s="94">
        <v>3</v>
      </c>
      <c r="G8" s="88">
        <v>7322.36</v>
      </c>
      <c r="H8" s="88">
        <v>543.41999999999996</v>
      </c>
      <c r="I8" s="9">
        <f t="shared" ref="I8:I10" si="0">H8+G8</f>
        <v>7865.78</v>
      </c>
      <c r="J8" s="9">
        <f t="shared" ref="J8:J10" si="1">I8*F8</f>
        <v>23597.34</v>
      </c>
      <c r="K8" s="93">
        <v>0.10729694972119075</v>
      </c>
    </row>
    <row r="9" spans="1:11" ht="26.1" customHeight="1">
      <c r="A9" s="85" t="s">
        <v>25</v>
      </c>
      <c r="B9" s="86" t="s">
        <v>26</v>
      </c>
      <c r="C9" s="85" t="s">
        <v>21</v>
      </c>
      <c r="D9" s="85" t="s">
        <v>270</v>
      </c>
      <c r="E9" s="87" t="s">
        <v>22</v>
      </c>
      <c r="F9" s="94">
        <v>3</v>
      </c>
      <c r="G9" s="88">
        <v>5484.14</v>
      </c>
      <c r="H9" s="88">
        <v>225.32</v>
      </c>
      <c r="I9" s="9">
        <f t="shared" si="0"/>
        <v>5709.46</v>
      </c>
      <c r="J9" s="9">
        <f t="shared" si="1"/>
        <v>17128.38</v>
      </c>
      <c r="K9" s="93">
        <v>7.991526670284832E-2</v>
      </c>
    </row>
    <row r="10" spans="1:11" ht="26.1" customHeight="1">
      <c r="A10" s="85" t="s">
        <v>27</v>
      </c>
      <c r="B10" s="86" t="s">
        <v>28</v>
      </c>
      <c r="C10" s="85" t="s">
        <v>29</v>
      </c>
      <c r="D10" s="85" t="s">
        <v>271</v>
      </c>
      <c r="E10" s="87" t="s">
        <v>30</v>
      </c>
      <c r="F10" s="94">
        <v>2</v>
      </c>
      <c r="G10" s="88">
        <v>4375.2646000000004</v>
      </c>
      <c r="H10" s="88">
        <v>100.47539999999999</v>
      </c>
      <c r="I10" s="9">
        <f t="shared" si="0"/>
        <v>4475.7400000000007</v>
      </c>
      <c r="J10" s="9">
        <f t="shared" si="1"/>
        <v>8951.4800000000014</v>
      </c>
      <c r="K10" s="93">
        <v>4.178887963085498E-2</v>
      </c>
    </row>
    <row r="11" spans="1:11" ht="24" customHeight="1">
      <c r="A11" s="6" t="s">
        <v>31</v>
      </c>
      <c r="B11" s="6"/>
      <c r="C11" s="6"/>
      <c r="D11" s="6" t="s">
        <v>32</v>
      </c>
      <c r="E11" s="6"/>
      <c r="F11" s="10"/>
      <c r="G11" s="96"/>
      <c r="H11" s="95"/>
      <c r="I11" s="6"/>
      <c r="J11" s="8">
        <f>SUM(J12:J22)</f>
        <v>10571.404</v>
      </c>
      <c r="K11" s="98">
        <v>4.7194454524788501E-2</v>
      </c>
    </row>
    <row r="12" spans="1:11" ht="39" customHeight="1">
      <c r="A12" s="85" t="s">
        <v>33</v>
      </c>
      <c r="B12" s="86" t="s">
        <v>34</v>
      </c>
      <c r="C12" s="85" t="s">
        <v>21</v>
      </c>
      <c r="D12" s="85" t="s">
        <v>35</v>
      </c>
      <c r="E12" s="87" t="s">
        <v>36</v>
      </c>
      <c r="F12" s="94">
        <v>1.6</v>
      </c>
      <c r="G12" s="88">
        <v>34.49</v>
      </c>
      <c r="H12" s="88">
        <v>432.3</v>
      </c>
      <c r="I12" s="9">
        <f>H12+G12</f>
        <v>466.79</v>
      </c>
      <c r="J12" s="9">
        <f>I12*F12</f>
        <v>746.86400000000003</v>
      </c>
      <c r="K12" s="93">
        <v>3.4437426885484167E-3</v>
      </c>
    </row>
    <row r="13" spans="1:11" ht="24" customHeight="1">
      <c r="A13" s="85" t="s">
        <v>37</v>
      </c>
      <c r="B13" s="86" t="s">
        <v>38</v>
      </c>
      <c r="C13" s="85" t="s">
        <v>39</v>
      </c>
      <c r="D13" s="85" t="s">
        <v>40</v>
      </c>
      <c r="E13" s="87" t="s">
        <v>41</v>
      </c>
      <c r="F13" s="94">
        <v>2</v>
      </c>
      <c r="G13" s="88">
        <v>271.47000000000003</v>
      </c>
      <c r="H13" s="88">
        <v>0</v>
      </c>
      <c r="I13" s="9">
        <f t="shared" ref="I13:I16" si="2">H13+G13</f>
        <v>271.47000000000003</v>
      </c>
      <c r="J13" s="9">
        <f t="shared" ref="J13:J16" si="3">I13*F13</f>
        <v>542.94000000000005</v>
      </c>
      <c r="K13" s="93">
        <v>2.5035424660174565E-3</v>
      </c>
    </row>
    <row r="14" spans="1:11" ht="39" customHeight="1">
      <c r="A14" s="85" t="s">
        <v>42</v>
      </c>
      <c r="B14" s="86" t="s">
        <v>43</v>
      </c>
      <c r="C14" s="85" t="s">
        <v>21</v>
      </c>
      <c r="D14" s="85" t="s">
        <v>44</v>
      </c>
      <c r="E14" s="87" t="s">
        <v>36</v>
      </c>
      <c r="F14" s="94">
        <v>6</v>
      </c>
      <c r="G14" s="88">
        <v>200.18</v>
      </c>
      <c r="H14" s="88">
        <v>593.03</v>
      </c>
      <c r="I14" s="9">
        <f t="shared" si="2"/>
        <v>793.21</v>
      </c>
      <c r="J14" s="9">
        <f t="shared" si="3"/>
        <v>4759.26</v>
      </c>
      <c r="K14" s="93">
        <v>2.2070958141954096E-2</v>
      </c>
    </row>
    <row r="15" spans="1:11" ht="39" customHeight="1">
      <c r="A15" s="85" t="s">
        <v>45</v>
      </c>
      <c r="B15" s="86" t="s">
        <v>46</v>
      </c>
      <c r="C15" s="85" t="s">
        <v>21</v>
      </c>
      <c r="D15" s="85" t="s">
        <v>47</v>
      </c>
      <c r="E15" s="87" t="s">
        <v>48</v>
      </c>
      <c r="F15" s="94">
        <v>4</v>
      </c>
      <c r="G15" s="88">
        <v>20.45</v>
      </c>
      <c r="H15" s="88">
        <v>8.77</v>
      </c>
      <c r="I15" s="9">
        <f t="shared" si="2"/>
        <v>29.22</v>
      </c>
      <c r="J15" s="9">
        <f t="shared" si="3"/>
        <v>116.88</v>
      </c>
      <c r="K15" s="93">
        <v>5.3894360965874748E-4</v>
      </c>
    </row>
    <row r="16" spans="1:11" ht="65.099999999999994" customHeight="1">
      <c r="A16" s="89" t="s">
        <v>49</v>
      </c>
      <c r="B16" s="90" t="s">
        <v>50</v>
      </c>
      <c r="C16" s="89" t="s">
        <v>21</v>
      </c>
      <c r="D16" s="89" t="s">
        <v>51</v>
      </c>
      <c r="E16" s="91" t="s">
        <v>52</v>
      </c>
      <c r="F16" s="100">
        <v>12</v>
      </c>
      <c r="G16" s="92">
        <v>0</v>
      </c>
      <c r="H16" s="92">
        <v>29</v>
      </c>
      <c r="I16" s="9">
        <f t="shared" si="2"/>
        <v>29</v>
      </c>
      <c r="J16" s="9">
        <f t="shared" si="3"/>
        <v>348</v>
      </c>
      <c r="K16" s="99">
        <v>1.6599905841645198E-3</v>
      </c>
    </row>
    <row r="17" spans="1:11" ht="49.5" customHeight="1">
      <c r="A17" s="85" t="s">
        <v>273</v>
      </c>
      <c r="B17" s="86" t="s">
        <v>274</v>
      </c>
      <c r="C17" s="85" t="s">
        <v>121</v>
      </c>
      <c r="D17" s="85" t="s">
        <v>275</v>
      </c>
      <c r="E17" s="87" t="s">
        <v>48</v>
      </c>
      <c r="F17" s="94">
        <v>16</v>
      </c>
      <c r="G17" s="88">
        <v>61.49</v>
      </c>
      <c r="H17" s="88">
        <v>0</v>
      </c>
      <c r="I17" s="9">
        <f t="shared" ref="I17:I19" si="4">H17+G17</f>
        <v>61.49</v>
      </c>
      <c r="J17" s="9">
        <f t="shared" ref="J17:J19" si="5">I17*F17</f>
        <v>983.84</v>
      </c>
      <c r="K17" s="93">
        <v>4.5365698231233922E-3</v>
      </c>
    </row>
    <row r="18" spans="1:11" ht="26.25" customHeight="1">
      <c r="A18" s="85" t="s">
        <v>276</v>
      </c>
      <c r="B18" s="86" t="s">
        <v>277</v>
      </c>
      <c r="C18" s="85" t="s">
        <v>172</v>
      </c>
      <c r="D18" s="85" t="s">
        <v>278</v>
      </c>
      <c r="E18" s="87" t="s">
        <v>62</v>
      </c>
      <c r="F18" s="94">
        <v>2</v>
      </c>
      <c r="G18" s="88">
        <v>0</v>
      </c>
      <c r="H18" s="88">
        <v>899</v>
      </c>
      <c r="I18" s="9">
        <f t="shared" si="4"/>
        <v>899</v>
      </c>
      <c r="J18" s="9">
        <f t="shared" si="5"/>
        <v>1798</v>
      </c>
      <c r="K18" s="93">
        <v>8.2907307509105747E-3</v>
      </c>
    </row>
    <row r="19" spans="1:11" ht="22.5" customHeight="1">
      <c r="A19" s="85" t="s">
        <v>279</v>
      </c>
      <c r="B19" s="86" t="s">
        <v>280</v>
      </c>
      <c r="C19" s="85" t="s">
        <v>172</v>
      </c>
      <c r="D19" s="85" t="s">
        <v>281</v>
      </c>
      <c r="E19" s="87" t="s">
        <v>36</v>
      </c>
      <c r="F19" s="94">
        <v>20</v>
      </c>
      <c r="G19" s="88">
        <v>0</v>
      </c>
      <c r="H19" s="88">
        <v>45</v>
      </c>
      <c r="I19" s="9">
        <f t="shared" si="4"/>
        <v>45</v>
      </c>
      <c r="J19" s="9">
        <f t="shared" si="5"/>
        <v>900</v>
      </c>
      <c r="K19" s="93">
        <v>4.1499764604112999E-3</v>
      </c>
    </row>
    <row r="20" spans="1:11" ht="69" customHeight="1">
      <c r="A20" s="85" t="s">
        <v>321</v>
      </c>
      <c r="B20" s="86" t="s">
        <v>322</v>
      </c>
      <c r="C20" s="85" t="s">
        <v>21</v>
      </c>
      <c r="D20" s="85" t="s">
        <v>323</v>
      </c>
      <c r="E20" s="87" t="s">
        <v>36</v>
      </c>
      <c r="F20" s="94">
        <v>2</v>
      </c>
      <c r="G20" s="88">
        <v>38.65</v>
      </c>
      <c r="H20" s="88">
        <v>58.14</v>
      </c>
      <c r="I20" s="9">
        <f t="shared" ref="I20:I22" si="6">H20+G20</f>
        <v>96.789999999999992</v>
      </c>
      <c r="J20" s="9">
        <f t="shared" ref="J20:J22" si="7">I20*F20</f>
        <v>193.57999999999998</v>
      </c>
      <c r="K20" s="93">
        <v>8.8741775722199403E-4</v>
      </c>
    </row>
    <row r="21" spans="1:11" ht="60.75" customHeight="1">
      <c r="A21" s="85" t="s">
        <v>324</v>
      </c>
      <c r="B21" s="86" t="s">
        <v>325</v>
      </c>
      <c r="C21" s="85" t="s">
        <v>21</v>
      </c>
      <c r="D21" s="85" t="s">
        <v>326</v>
      </c>
      <c r="E21" s="87" t="s">
        <v>36</v>
      </c>
      <c r="F21" s="94">
        <v>4</v>
      </c>
      <c r="G21" s="88">
        <v>13.46</v>
      </c>
      <c r="H21" s="88">
        <v>12.92</v>
      </c>
      <c r="I21" s="9">
        <f t="shared" si="6"/>
        <v>26.380000000000003</v>
      </c>
      <c r="J21" s="9">
        <f t="shared" si="7"/>
        <v>105.52000000000001</v>
      </c>
      <c r="K21" s="93">
        <v>4.8291354418603967E-4</v>
      </c>
    </row>
    <row r="22" spans="1:11" ht="63" customHeight="1">
      <c r="A22" s="85" t="s">
        <v>327</v>
      </c>
      <c r="B22" s="86" t="s">
        <v>328</v>
      </c>
      <c r="C22" s="85" t="s">
        <v>21</v>
      </c>
      <c r="D22" s="85" t="s">
        <v>329</v>
      </c>
      <c r="E22" s="87" t="s">
        <v>36</v>
      </c>
      <c r="F22" s="94">
        <v>4</v>
      </c>
      <c r="G22" s="88">
        <v>1.92</v>
      </c>
      <c r="H22" s="88">
        <v>17.21</v>
      </c>
      <c r="I22" s="9">
        <f t="shared" si="6"/>
        <v>19.130000000000003</v>
      </c>
      <c r="J22" s="9">
        <f t="shared" si="7"/>
        <v>76.52000000000001</v>
      </c>
      <c r="K22" s="93">
        <v>3.488116039947722E-4</v>
      </c>
    </row>
    <row r="23" spans="1:11" ht="24" customHeight="1">
      <c r="A23" s="6" t="s">
        <v>53</v>
      </c>
      <c r="B23" s="6"/>
      <c r="C23" s="6"/>
      <c r="D23" s="6" t="s">
        <v>54</v>
      </c>
      <c r="E23" s="6"/>
      <c r="F23" s="10"/>
      <c r="G23" s="96"/>
      <c r="H23" s="95"/>
      <c r="I23" s="6"/>
      <c r="J23" s="8">
        <f>SUM(J24:J27)</f>
        <v>4896.04</v>
      </c>
      <c r="K23" s="98">
        <v>2.2499512377765901E-2</v>
      </c>
    </row>
    <row r="24" spans="1:11" ht="26.1" customHeight="1">
      <c r="A24" s="85" t="s">
        <v>55</v>
      </c>
      <c r="B24" s="86" t="s">
        <v>56</v>
      </c>
      <c r="C24" s="85" t="s">
        <v>39</v>
      </c>
      <c r="D24" s="85" t="s">
        <v>57</v>
      </c>
      <c r="E24" s="87" t="s">
        <v>48</v>
      </c>
      <c r="F24" s="94">
        <v>82</v>
      </c>
      <c r="G24" s="88">
        <v>13.35</v>
      </c>
      <c r="H24" s="88">
        <v>4.55</v>
      </c>
      <c r="I24" s="9">
        <f t="shared" ref="I24:I25" si="8">H24+G24</f>
        <v>17.899999999999999</v>
      </c>
      <c r="J24" s="9">
        <f t="shared" ref="J24:J25" si="9">I24*F24</f>
        <v>1467.8</v>
      </c>
      <c r="K24" s="93">
        <v>3.8832713065555333E-3</v>
      </c>
    </row>
    <row r="25" spans="1:11" ht="24.75" customHeight="1">
      <c r="A25" s="85" t="s">
        <v>58</v>
      </c>
      <c r="B25" s="86" t="s">
        <v>59</v>
      </c>
      <c r="C25" s="85" t="s">
        <v>39</v>
      </c>
      <c r="D25" s="85" t="s">
        <v>60</v>
      </c>
      <c r="E25" s="87" t="s">
        <v>48</v>
      </c>
      <c r="F25" s="94">
        <v>174</v>
      </c>
      <c r="G25" s="88">
        <v>3.6</v>
      </c>
      <c r="H25" s="88">
        <v>1.26</v>
      </c>
      <c r="I25" s="9">
        <f t="shared" si="8"/>
        <v>4.8600000000000003</v>
      </c>
      <c r="J25" s="9">
        <f t="shared" si="9"/>
        <v>845.6400000000001</v>
      </c>
      <c r="K25" s="93">
        <v>3.2554259789448637E-4</v>
      </c>
    </row>
    <row r="26" spans="1:11" ht="32.25" customHeight="1">
      <c r="A26" s="85" t="s">
        <v>61</v>
      </c>
      <c r="B26" s="86" t="s">
        <v>235</v>
      </c>
      <c r="C26" s="85" t="s">
        <v>21</v>
      </c>
      <c r="D26" s="85" t="s">
        <v>236</v>
      </c>
      <c r="E26" s="87" t="s">
        <v>36</v>
      </c>
      <c r="F26" s="94">
        <v>10</v>
      </c>
      <c r="G26" s="88">
        <v>4.74</v>
      </c>
      <c r="H26" s="88">
        <v>2.3199999999999998</v>
      </c>
      <c r="I26" s="9">
        <f t="shared" ref="I26" si="10">H26+G26</f>
        <v>7.0600000000000005</v>
      </c>
      <c r="J26" s="9">
        <f t="shared" ref="J26" si="11">I26*F26</f>
        <v>70.600000000000009</v>
      </c>
      <c r="K26" s="93">
        <v>1.1583045409503539E-2</v>
      </c>
    </row>
    <row r="27" spans="1:11" ht="31.5" customHeight="1">
      <c r="A27" s="85" t="s">
        <v>237</v>
      </c>
      <c r="B27" s="86" t="s">
        <v>282</v>
      </c>
      <c r="C27" s="85" t="s">
        <v>21</v>
      </c>
      <c r="D27" s="85" t="s">
        <v>283</v>
      </c>
      <c r="E27" s="87" t="s">
        <v>48</v>
      </c>
      <c r="F27" s="94">
        <v>200</v>
      </c>
      <c r="G27" s="88">
        <v>8.58</v>
      </c>
      <c r="H27" s="88">
        <v>3.98</v>
      </c>
      <c r="I27" s="9">
        <f t="shared" ref="I27" si="12">H27+G27</f>
        <v>12.56</v>
      </c>
      <c r="J27" s="9">
        <f t="shared" ref="J27" si="13">I27*F27</f>
        <v>2512</v>
      </c>
      <c r="K27" s="93"/>
    </row>
    <row r="28" spans="1:11" ht="24" customHeight="1">
      <c r="A28" s="6" t="s">
        <v>63</v>
      </c>
      <c r="B28" s="6"/>
      <c r="C28" s="6"/>
      <c r="D28" s="6" t="s">
        <v>64</v>
      </c>
      <c r="E28" s="6"/>
      <c r="F28" s="10"/>
      <c r="G28" s="96"/>
      <c r="H28" s="95"/>
      <c r="I28" s="6"/>
      <c r="J28" s="8">
        <f>J29+J34+J38+J62</f>
        <v>90351.024999999994</v>
      </c>
      <c r="K28" s="98">
        <v>0.42790213617732759</v>
      </c>
    </row>
    <row r="29" spans="1:11" ht="26.1" customHeight="1">
      <c r="A29" s="6" t="s">
        <v>65</v>
      </c>
      <c r="B29" s="6"/>
      <c r="C29" s="6"/>
      <c r="D29" s="6" t="s">
        <v>70</v>
      </c>
      <c r="E29" s="6"/>
      <c r="F29" s="10"/>
      <c r="G29" s="96"/>
      <c r="H29" s="95"/>
      <c r="I29" s="6"/>
      <c r="J29" s="8">
        <f>J30+J31+J32+J33</f>
        <v>21110.6</v>
      </c>
      <c r="K29" s="98">
        <v>9.8795169611843481E-2</v>
      </c>
    </row>
    <row r="30" spans="1:11" ht="26.1" customHeight="1">
      <c r="A30" s="85" t="s">
        <v>66</v>
      </c>
      <c r="B30" s="86" t="s">
        <v>238</v>
      </c>
      <c r="C30" s="85" t="s">
        <v>21</v>
      </c>
      <c r="D30" s="85" t="s">
        <v>239</v>
      </c>
      <c r="E30" s="87" t="s">
        <v>36</v>
      </c>
      <c r="F30" s="94">
        <v>10</v>
      </c>
      <c r="G30" s="88">
        <v>4.3899999999999997</v>
      </c>
      <c r="H30" s="88">
        <v>29.14</v>
      </c>
      <c r="I30" s="9">
        <f t="shared" ref="I30" si="14">H30+G30</f>
        <v>33.53</v>
      </c>
      <c r="J30" s="9">
        <f t="shared" ref="J30" si="15">I30*F30</f>
        <v>335.3</v>
      </c>
      <c r="K30" s="93">
        <v>1.5460967857510097E-3</v>
      </c>
    </row>
    <row r="31" spans="1:11" ht="26.1" customHeight="1">
      <c r="A31" s="85" t="s">
        <v>67</v>
      </c>
      <c r="B31" s="86" t="s">
        <v>72</v>
      </c>
      <c r="C31" s="85" t="s">
        <v>21</v>
      </c>
      <c r="D31" s="85" t="s">
        <v>73</v>
      </c>
      <c r="E31" s="87" t="s">
        <v>36</v>
      </c>
      <c r="F31" s="94">
        <v>240</v>
      </c>
      <c r="G31" s="88">
        <v>1.66</v>
      </c>
      <c r="H31" s="88">
        <v>0.84</v>
      </c>
      <c r="I31" s="9">
        <f>H31+G31</f>
        <v>2.5</v>
      </c>
      <c r="J31" s="9">
        <f>I31*F31</f>
        <v>600</v>
      </c>
      <c r="K31" s="93">
        <v>1.4989714975005613E-3</v>
      </c>
    </row>
    <row r="32" spans="1:11" ht="26.1" customHeight="1">
      <c r="A32" s="85" t="s">
        <v>68</v>
      </c>
      <c r="B32" s="86" t="s">
        <v>285</v>
      </c>
      <c r="C32" s="85" t="s">
        <v>21</v>
      </c>
      <c r="D32" s="85" t="s">
        <v>286</v>
      </c>
      <c r="E32" s="87" t="s">
        <v>36</v>
      </c>
      <c r="F32" s="94">
        <v>290</v>
      </c>
      <c r="G32" s="88">
        <v>26.62</v>
      </c>
      <c r="H32" s="88">
        <v>35.57</v>
      </c>
      <c r="I32" s="9">
        <f>H32+G32</f>
        <v>62.19</v>
      </c>
      <c r="J32" s="9">
        <f>I32*F32</f>
        <v>18035.099999999999</v>
      </c>
      <c r="K32" s="93">
        <v>2.766650973607533E-3</v>
      </c>
    </row>
    <row r="33" spans="1:11" ht="26.1" customHeight="1">
      <c r="A33" s="85" t="s">
        <v>284</v>
      </c>
      <c r="B33" s="86" t="s">
        <v>265</v>
      </c>
      <c r="C33" s="85" t="s">
        <v>21</v>
      </c>
      <c r="D33" s="85" t="s">
        <v>266</v>
      </c>
      <c r="E33" s="87" t="s">
        <v>36</v>
      </c>
      <c r="F33" s="94">
        <v>180</v>
      </c>
      <c r="G33" s="88">
        <v>4.8099999999999996</v>
      </c>
      <c r="H33" s="88">
        <v>7.08</v>
      </c>
      <c r="I33" s="9">
        <f t="shared" ref="I33" si="16">H33+G33</f>
        <v>11.89</v>
      </c>
      <c r="J33" s="9">
        <f t="shared" ref="J33" si="17">I33*F33</f>
        <v>2140.2000000000003</v>
      </c>
      <c r="K33" s="93">
        <v>8.31480061438096E-2</v>
      </c>
    </row>
    <row r="34" spans="1:11" ht="26.1" customHeight="1">
      <c r="A34" s="95" t="s">
        <v>69</v>
      </c>
      <c r="B34" s="95"/>
      <c r="C34" s="95"/>
      <c r="D34" s="95" t="s">
        <v>76</v>
      </c>
      <c r="E34" s="95"/>
      <c r="F34" s="101"/>
      <c r="G34" s="96"/>
      <c r="H34" s="95"/>
      <c r="I34" s="6"/>
      <c r="J34" s="8">
        <f>SUM(J35:J37)</f>
        <v>1510.9199999999998</v>
      </c>
      <c r="K34" s="98">
        <v>6.6435589829237692E-3</v>
      </c>
    </row>
    <row r="35" spans="1:11" ht="24" customHeight="1">
      <c r="A35" s="85" t="s">
        <v>71</v>
      </c>
      <c r="B35" s="86" t="s">
        <v>78</v>
      </c>
      <c r="C35" s="85" t="s">
        <v>39</v>
      </c>
      <c r="D35" s="85" t="s">
        <v>79</v>
      </c>
      <c r="E35" s="87" t="s">
        <v>48</v>
      </c>
      <c r="F35" s="94">
        <v>120</v>
      </c>
      <c r="G35" s="88">
        <v>7.48</v>
      </c>
      <c r="H35" s="88">
        <v>3.85</v>
      </c>
      <c r="I35" s="9">
        <f t="shared" ref="I35:I37" si="18">H35+G35</f>
        <v>11.33</v>
      </c>
      <c r="J35" s="9">
        <f t="shared" ref="J35:J37" si="19">I35*F35</f>
        <v>1359.6</v>
      </c>
      <c r="K35" s="99">
        <v>3.798611786763143E-4</v>
      </c>
    </row>
    <row r="36" spans="1:11" ht="24" customHeight="1">
      <c r="A36" s="89" t="s">
        <v>74</v>
      </c>
      <c r="B36" s="90" t="s">
        <v>81</v>
      </c>
      <c r="C36" s="89" t="s">
        <v>21</v>
      </c>
      <c r="D36" s="89" t="s">
        <v>82</v>
      </c>
      <c r="E36" s="91" t="s">
        <v>62</v>
      </c>
      <c r="F36" s="100">
        <v>6</v>
      </c>
      <c r="G36" s="92">
        <v>0</v>
      </c>
      <c r="H36" s="92">
        <v>15.64</v>
      </c>
      <c r="I36" s="9">
        <f t="shared" si="18"/>
        <v>15.64</v>
      </c>
      <c r="J36" s="9">
        <f t="shared" si="19"/>
        <v>93.84</v>
      </c>
      <c r="K36" s="93">
        <v>6.2636978042474546E-3</v>
      </c>
    </row>
    <row r="37" spans="1:11" ht="26.1" customHeight="1">
      <c r="A37" s="89" t="s">
        <v>240</v>
      </c>
      <c r="B37" s="90" t="s">
        <v>84</v>
      </c>
      <c r="C37" s="89" t="s">
        <v>21</v>
      </c>
      <c r="D37" s="89" t="s">
        <v>287</v>
      </c>
      <c r="E37" s="91" t="s">
        <v>85</v>
      </c>
      <c r="F37" s="100">
        <v>1</v>
      </c>
      <c r="G37" s="92">
        <v>0</v>
      </c>
      <c r="H37" s="92">
        <v>57.48</v>
      </c>
      <c r="I37" s="9">
        <f t="shared" si="18"/>
        <v>57.48</v>
      </c>
      <c r="J37" s="9">
        <f t="shared" si="19"/>
        <v>57.48</v>
      </c>
      <c r="K37" s="93"/>
    </row>
    <row r="38" spans="1:11" ht="26.1" customHeight="1">
      <c r="A38" s="95" t="s">
        <v>75</v>
      </c>
      <c r="B38" s="95"/>
      <c r="C38" s="95"/>
      <c r="D38" s="95" t="s">
        <v>87</v>
      </c>
      <c r="E38" s="95"/>
      <c r="F38" s="101"/>
      <c r="G38" s="96"/>
      <c r="H38" s="95"/>
      <c r="I38" s="6"/>
      <c r="J38" s="8">
        <f>SUM(J39:J61)</f>
        <v>43965.325000000004</v>
      </c>
      <c r="K38" s="98">
        <v>0.20209887365027779</v>
      </c>
    </row>
    <row r="39" spans="1:11" ht="39" customHeight="1">
      <c r="A39" s="89" t="s">
        <v>77</v>
      </c>
      <c r="B39" s="90" t="s">
        <v>81</v>
      </c>
      <c r="C39" s="89" t="s">
        <v>21</v>
      </c>
      <c r="D39" s="89" t="s">
        <v>82</v>
      </c>
      <c r="E39" s="91" t="s">
        <v>62</v>
      </c>
      <c r="F39" s="100">
        <v>7</v>
      </c>
      <c r="G39" s="92">
        <v>0</v>
      </c>
      <c r="H39" s="92">
        <v>15.64</v>
      </c>
      <c r="I39" s="9">
        <f t="shared" ref="I39:I59" si="20">H39+G39</f>
        <v>15.64</v>
      </c>
      <c r="J39" s="9">
        <f t="shared" ref="J39:J59" si="21">I39*F39</f>
        <v>109.48</v>
      </c>
      <c r="K39" s="99">
        <v>4.4317137512236667E-4</v>
      </c>
    </row>
    <row r="40" spans="1:11" ht="26.1" customHeight="1">
      <c r="A40" s="89" t="s">
        <v>80</v>
      </c>
      <c r="B40" s="90" t="s">
        <v>84</v>
      </c>
      <c r="C40" s="89" t="s">
        <v>21</v>
      </c>
      <c r="D40" s="89" t="s">
        <v>287</v>
      </c>
      <c r="E40" s="91" t="s">
        <v>85</v>
      </c>
      <c r="F40" s="100">
        <v>1</v>
      </c>
      <c r="G40" s="92">
        <v>0</v>
      </c>
      <c r="H40" s="92">
        <v>57.48</v>
      </c>
      <c r="I40" s="9">
        <f t="shared" si="20"/>
        <v>57.48</v>
      </c>
      <c r="J40" s="9">
        <f t="shared" si="21"/>
        <v>57.48</v>
      </c>
      <c r="K40" s="99">
        <v>2.6504516327160169E-4</v>
      </c>
    </row>
    <row r="41" spans="1:11" ht="39" customHeight="1">
      <c r="A41" s="85" t="s">
        <v>83</v>
      </c>
      <c r="B41" s="86" t="s">
        <v>91</v>
      </c>
      <c r="C41" s="85" t="s">
        <v>21</v>
      </c>
      <c r="D41" s="85" t="s">
        <v>92</v>
      </c>
      <c r="E41" s="87" t="s">
        <v>48</v>
      </c>
      <c r="F41" s="94">
        <v>100</v>
      </c>
      <c r="G41" s="88">
        <v>19.149999999999999</v>
      </c>
      <c r="H41" s="88">
        <v>38.06</v>
      </c>
      <c r="I41" s="9">
        <f t="shared" si="20"/>
        <v>57.21</v>
      </c>
      <c r="J41" s="9">
        <f t="shared" si="21"/>
        <v>5721</v>
      </c>
      <c r="K41" s="93">
        <v>2.6227851229799412E-2</v>
      </c>
    </row>
    <row r="42" spans="1:11" ht="39" customHeight="1">
      <c r="A42" s="85" t="s">
        <v>241</v>
      </c>
      <c r="B42" s="86" t="s">
        <v>94</v>
      </c>
      <c r="C42" s="85" t="s">
        <v>21</v>
      </c>
      <c r="D42" s="85" t="s">
        <v>95</v>
      </c>
      <c r="E42" s="87" t="s">
        <v>48</v>
      </c>
      <c r="F42" s="94">
        <v>15</v>
      </c>
      <c r="G42" s="88">
        <v>13.99</v>
      </c>
      <c r="H42" s="88">
        <v>30.86</v>
      </c>
      <c r="I42" s="9">
        <f t="shared" si="20"/>
        <v>44.85</v>
      </c>
      <c r="J42" s="9">
        <f t="shared" si="21"/>
        <v>672.75</v>
      </c>
      <c r="K42" s="93">
        <v>3.0841241728289974E-3</v>
      </c>
    </row>
    <row r="43" spans="1:11" ht="39" customHeight="1">
      <c r="A43" s="85" t="s">
        <v>242</v>
      </c>
      <c r="B43" s="86" t="s">
        <v>97</v>
      </c>
      <c r="C43" s="85" t="s">
        <v>21</v>
      </c>
      <c r="D43" s="85" t="s">
        <v>98</v>
      </c>
      <c r="E43" s="87" t="s">
        <v>48</v>
      </c>
      <c r="F43" s="94">
        <v>10</v>
      </c>
      <c r="G43" s="88">
        <v>7.05</v>
      </c>
      <c r="H43" s="88">
        <v>12.64</v>
      </c>
      <c r="I43" s="9">
        <f t="shared" si="20"/>
        <v>19.690000000000001</v>
      </c>
      <c r="J43" s="9">
        <f t="shared" si="21"/>
        <v>196.9</v>
      </c>
      <c r="K43" s="93">
        <v>9.0285043438725833E-4</v>
      </c>
    </row>
    <row r="44" spans="1:11" ht="39" customHeight="1">
      <c r="A44" s="85" t="s">
        <v>243</v>
      </c>
      <c r="B44" s="86" t="s">
        <v>100</v>
      </c>
      <c r="C44" s="85" t="s">
        <v>21</v>
      </c>
      <c r="D44" s="85" t="s">
        <v>101</v>
      </c>
      <c r="E44" s="87" t="s">
        <v>48</v>
      </c>
      <c r="F44" s="94">
        <v>10</v>
      </c>
      <c r="G44" s="88">
        <v>12.05</v>
      </c>
      <c r="H44" s="88">
        <v>70.44</v>
      </c>
      <c r="I44" s="9">
        <f t="shared" si="20"/>
        <v>82.49</v>
      </c>
      <c r="J44" s="9">
        <f t="shared" si="21"/>
        <v>824.9</v>
      </c>
      <c r="K44" s="93">
        <v>3.776939687469884E-3</v>
      </c>
    </row>
    <row r="45" spans="1:11" ht="39" customHeight="1">
      <c r="A45" s="85" t="s">
        <v>244</v>
      </c>
      <c r="B45" s="86" t="s">
        <v>103</v>
      </c>
      <c r="C45" s="85" t="s">
        <v>21</v>
      </c>
      <c r="D45" s="85" t="s">
        <v>104</v>
      </c>
      <c r="E45" s="87" t="s">
        <v>62</v>
      </c>
      <c r="F45" s="94">
        <v>5</v>
      </c>
      <c r="G45" s="88">
        <v>8.65</v>
      </c>
      <c r="H45" s="88">
        <v>66.849999999999994</v>
      </c>
      <c r="I45" s="9">
        <f t="shared" si="20"/>
        <v>75.5</v>
      </c>
      <c r="J45" s="9">
        <f t="shared" si="21"/>
        <v>377.5</v>
      </c>
      <c r="K45" s="93">
        <v>1.7192430258492811E-3</v>
      </c>
    </row>
    <row r="46" spans="1:11" ht="39" customHeight="1">
      <c r="A46" s="85" t="s">
        <v>245</v>
      </c>
      <c r="B46" s="86" t="s">
        <v>106</v>
      </c>
      <c r="C46" s="85" t="s">
        <v>21</v>
      </c>
      <c r="D46" s="85" t="s">
        <v>107</v>
      </c>
      <c r="E46" s="87" t="s">
        <v>62</v>
      </c>
      <c r="F46" s="94">
        <v>10</v>
      </c>
      <c r="G46" s="88">
        <v>17.309999999999999</v>
      </c>
      <c r="H46" s="88">
        <v>67.180000000000007</v>
      </c>
      <c r="I46" s="9">
        <f t="shared" si="20"/>
        <v>84.490000000000009</v>
      </c>
      <c r="J46" s="9">
        <f t="shared" si="21"/>
        <v>844.90000000000009</v>
      </c>
      <c r="K46" s="93">
        <v>3.8438004193320661E-3</v>
      </c>
    </row>
    <row r="47" spans="1:11" ht="39" customHeight="1">
      <c r="A47" s="85" t="s">
        <v>246</v>
      </c>
      <c r="B47" s="86" t="s">
        <v>109</v>
      </c>
      <c r="C47" s="85" t="s">
        <v>21</v>
      </c>
      <c r="D47" s="85" t="s">
        <v>110</v>
      </c>
      <c r="E47" s="87" t="s">
        <v>62</v>
      </c>
      <c r="F47" s="94">
        <v>10</v>
      </c>
      <c r="G47" s="88">
        <v>6.12</v>
      </c>
      <c r="H47" s="88">
        <v>32.36</v>
      </c>
      <c r="I47" s="9">
        <f t="shared" si="20"/>
        <v>38.479999999999997</v>
      </c>
      <c r="J47" s="9">
        <f t="shared" si="21"/>
        <v>384.79999999999995</v>
      </c>
      <c r="K47" s="93">
        <v>1.7448345473551508E-3</v>
      </c>
    </row>
    <row r="48" spans="1:11" ht="78" customHeight="1">
      <c r="A48" s="85" t="s">
        <v>247</v>
      </c>
      <c r="B48" s="86" t="s">
        <v>112</v>
      </c>
      <c r="C48" s="85" t="s">
        <v>21</v>
      </c>
      <c r="D48" s="85" t="s">
        <v>113</v>
      </c>
      <c r="E48" s="87" t="s">
        <v>48</v>
      </c>
      <c r="F48" s="94">
        <v>135</v>
      </c>
      <c r="G48" s="88">
        <v>11.24</v>
      </c>
      <c r="H48" s="88">
        <v>10.7</v>
      </c>
      <c r="I48" s="9">
        <f t="shared" si="20"/>
        <v>21.939999999999998</v>
      </c>
      <c r="J48" s="9">
        <f t="shared" si="21"/>
        <v>2961.8999999999996</v>
      </c>
      <c r="K48" s="93">
        <v>1.3613997778379268E-2</v>
      </c>
    </row>
    <row r="49" spans="1:11" ht="26.1" customHeight="1">
      <c r="A49" s="85" t="s">
        <v>248</v>
      </c>
      <c r="B49" s="86" t="s">
        <v>72</v>
      </c>
      <c r="C49" s="85" t="s">
        <v>21</v>
      </c>
      <c r="D49" s="85" t="s">
        <v>73</v>
      </c>
      <c r="E49" s="87" t="s">
        <v>36</v>
      </c>
      <c r="F49" s="94">
        <v>391</v>
      </c>
      <c r="G49" s="88">
        <v>1.66</v>
      </c>
      <c r="H49" s="88">
        <v>0.84</v>
      </c>
      <c r="I49" s="9">
        <f t="shared" si="20"/>
        <v>2.5</v>
      </c>
      <c r="J49" s="9">
        <f t="shared" si="21"/>
        <v>977.5</v>
      </c>
      <c r="K49" s="93">
        <v>4.5073355445022726E-3</v>
      </c>
    </row>
    <row r="50" spans="1:11" ht="26.1" customHeight="1">
      <c r="A50" s="85" t="s">
        <v>249</v>
      </c>
      <c r="B50" s="86" t="s">
        <v>116</v>
      </c>
      <c r="C50" s="85" t="s">
        <v>117</v>
      </c>
      <c r="D50" s="85" t="s">
        <v>288</v>
      </c>
      <c r="E50" s="87" t="s">
        <v>118</v>
      </c>
      <c r="F50" s="94">
        <v>0.5</v>
      </c>
      <c r="G50" s="88">
        <v>88.38</v>
      </c>
      <c r="H50" s="88">
        <v>3476.27</v>
      </c>
      <c r="I50" s="9">
        <f t="shared" si="20"/>
        <v>3564.65</v>
      </c>
      <c r="J50" s="9">
        <f t="shared" si="21"/>
        <v>1782.325</v>
      </c>
      <c r="K50" s="93">
        <v>8.2184289388002978E-3</v>
      </c>
    </row>
    <row r="51" spans="1:11" ht="39" customHeight="1">
      <c r="A51" s="89" t="s">
        <v>250</v>
      </c>
      <c r="B51" s="90" t="s">
        <v>294</v>
      </c>
      <c r="C51" s="89" t="s">
        <v>21</v>
      </c>
      <c r="D51" s="89" t="s">
        <v>313</v>
      </c>
      <c r="E51" s="91" t="s">
        <v>295</v>
      </c>
      <c r="F51" s="100">
        <v>100</v>
      </c>
      <c r="G51" s="92">
        <v>0</v>
      </c>
      <c r="H51" s="92">
        <v>7.51</v>
      </c>
      <c r="I51" s="9">
        <f t="shared" si="20"/>
        <v>7.51</v>
      </c>
      <c r="J51" s="9">
        <f t="shared" si="21"/>
        <v>751</v>
      </c>
      <c r="K51" s="93">
        <v>6.1011293930382758E-2</v>
      </c>
    </row>
    <row r="52" spans="1:11" ht="39" customHeight="1">
      <c r="A52" s="85" t="s">
        <v>251</v>
      </c>
      <c r="B52" s="86" t="s">
        <v>289</v>
      </c>
      <c r="C52" s="85" t="s">
        <v>21</v>
      </c>
      <c r="D52" s="85" t="s">
        <v>290</v>
      </c>
      <c r="E52" s="87" t="s">
        <v>36</v>
      </c>
      <c r="F52" s="94">
        <v>391</v>
      </c>
      <c r="G52" s="88">
        <v>16.27</v>
      </c>
      <c r="H52" s="88">
        <v>17.57</v>
      </c>
      <c r="I52" s="9">
        <f t="shared" si="20"/>
        <v>33.840000000000003</v>
      </c>
      <c r="J52" s="9">
        <f t="shared" si="21"/>
        <v>13231.44</v>
      </c>
      <c r="K52" s="93">
        <v>3.2885520132688584E-2</v>
      </c>
    </row>
    <row r="53" spans="1:11" ht="39" customHeight="1">
      <c r="A53" s="85" t="s">
        <v>252</v>
      </c>
      <c r="B53" s="86" t="s">
        <v>291</v>
      </c>
      <c r="C53" s="85" t="s">
        <v>21</v>
      </c>
      <c r="D53" s="85" t="s">
        <v>292</v>
      </c>
      <c r="E53" s="87" t="s">
        <v>36</v>
      </c>
      <c r="F53" s="94">
        <v>391</v>
      </c>
      <c r="G53" s="88">
        <v>5.03</v>
      </c>
      <c r="H53" s="88">
        <v>13.27</v>
      </c>
      <c r="I53" s="9">
        <f t="shared" si="20"/>
        <v>18.3</v>
      </c>
      <c r="J53" s="9">
        <f t="shared" si="21"/>
        <v>7155.3</v>
      </c>
      <c r="K53" s="93">
        <v>4.6940844852207814E-3</v>
      </c>
    </row>
    <row r="54" spans="1:11" ht="26.1" customHeight="1">
      <c r="A54" s="85" t="s">
        <v>253</v>
      </c>
      <c r="B54" s="86" t="s">
        <v>254</v>
      </c>
      <c r="C54" s="85" t="s">
        <v>21</v>
      </c>
      <c r="D54" s="85" t="s">
        <v>255</v>
      </c>
      <c r="E54" s="87" t="s">
        <v>48</v>
      </c>
      <c r="F54" s="94">
        <v>200</v>
      </c>
      <c r="G54" s="88">
        <v>2.58</v>
      </c>
      <c r="H54" s="88">
        <v>2.5299999999999998</v>
      </c>
      <c r="I54" s="9">
        <f t="shared" si="20"/>
        <v>5.1099999999999994</v>
      </c>
      <c r="J54" s="9">
        <f t="shared" si="21"/>
        <v>1021.9999999999999</v>
      </c>
      <c r="K54" s="93">
        <v>1.8001675668273015E-3</v>
      </c>
    </row>
    <row r="55" spans="1:11" ht="65.099999999999994" customHeight="1">
      <c r="A55" s="85" t="s">
        <v>256</v>
      </c>
      <c r="B55" s="86" t="s">
        <v>120</v>
      </c>
      <c r="C55" s="85" t="s">
        <v>121</v>
      </c>
      <c r="D55" s="85" t="s">
        <v>293</v>
      </c>
      <c r="E55" s="87" t="s">
        <v>36</v>
      </c>
      <c r="F55" s="94">
        <v>5</v>
      </c>
      <c r="G55" s="88">
        <v>14.09</v>
      </c>
      <c r="H55" s="88">
        <v>63.99</v>
      </c>
      <c r="I55" s="9">
        <f t="shared" si="20"/>
        <v>78.08</v>
      </c>
      <c r="J55" s="9">
        <f t="shared" si="21"/>
        <v>390.4</v>
      </c>
      <c r="K55" s="93">
        <v>7.737400556189067E-4</v>
      </c>
    </row>
    <row r="56" spans="1:11" ht="39" customHeight="1">
      <c r="A56" s="85" t="s">
        <v>257</v>
      </c>
      <c r="B56" s="86" t="s">
        <v>122</v>
      </c>
      <c r="C56" s="85" t="s">
        <v>21</v>
      </c>
      <c r="D56" s="85" t="s">
        <v>123</v>
      </c>
      <c r="E56" s="87" t="s">
        <v>36</v>
      </c>
      <c r="F56" s="94">
        <v>5</v>
      </c>
      <c r="G56" s="88">
        <v>18.57</v>
      </c>
      <c r="H56" s="88">
        <v>15.02</v>
      </c>
      <c r="I56" s="9">
        <f t="shared" si="20"/>
        <v>33.590000000000003</v>
      </c>
      <c r="J56" s="9">
        <f t="shared" si="21"/>
        <v>167.95000000000002</v>
      </c>
      <c r="K56" s="93">
        <v>8.5005351164091456E-4</v>
      </c>
    </row>
    <row r="57" spans="1:11" ht="26.1" customHeight="1">
      <c r="A57" s="85" t="s">
        <v>258</v>
      </c>
      <c r="B57" s="86" t="s">
        <v>124</v>
      </c>
      <c r="C57" s="85" t="s">
        <v>21</v>
      </c>
      <c r="D57" s="85" t="s">
        <v>125</v>
      </c>
      <c r="E57" s="87" t="s">
        <v>36</v>
      </c>
      <c r="F57" s="94">
        <v>5</v>
      </c>
      <c r="G57" s="88">
        <v>21.92</v>
      </c>
      <c r="H57" s="88">
        <v>15.35</v>
      </c>
      <c r="I57" s="9">
        <f t="shared" si="20"/>
        <v>37.270000000000003</v>
      </c>
      <c r="J57" s="9">
        <f t="shared" si="21"/>
        <v>186.35000000000002</v>
      </c>
      <c r="K57" s="93">
        <v>1.3602700620237037E-4</v>
      </c>
    </row>
    <row r="58" spans="1:11" ht="26.1" customHeight="1">
      <c r="A58" s="85" t="s">
        <v>259</v>
      </c>
      <c r="B58" s="86" t="s">
        <v>126</v>
      </c>
      <c r="C58" s="85" t="s">
        <v>21</v>
      </c>
      <c r="D58" s="85" t="s">
        <v>127</v>
      </c>
      <c r="E58" s="87" t="s">
        <v>36</v>
      </c>
      <c r="F58" s="94">
        <v>5</v>
      </c>
      <c r="G58" s="88">
        <v>2.73</v>
      </c>
      <c r="H58" s="88">
        <v>3.2</v>
      </c>
      <c r="I58" s="9">
        <f t="shared" si="20"/>
        <v>5.93</v>
      </c>
      <c r="J58" s="9">
        <f t="shared" si="21"/>
        <v>29.65</v>
      </c>
      <c r="K58" s="99">
        <v>3.4583137170094164E-3</v>
      </c>
    </row>
    <row r="59" spans="1:11" ht="26.1" customHeight="1">
      <c r="A59" s="85" t="s">
        <v>260</v>
      </c>
      <c r="B59" s="86" t="s">
        <v>296</v>
      </c>
      <c r="C59" s="85" t="s">
        <v>21</v>
      </c>
      <c r="D59" s="85" t="s">
        <v>297</v>
      </c>
      <c r="E59" s="87" t="s">
        <v>36</v>
      </c>
      <c r="F59" s="94">
        <v>391</v>
      </c>
      <c r="G59" s="88">
        <v>2.74</v>
      </c>
      <c r="H59" s="88">
        <v>6.06</v>
      </c>
      <c r="I59" s="9">
        <f t="shared" si="20"/>
        <v>8.8000000000000007</v>
      </c>
      <c r="J59" s="9">
        <f t="shared" si="21"/>
        <v>3440.8</v>
      </c>
      <c r="K59" s="93">
        <v>1.5829762432291981E-2</v>
      </c>
    </row>
    <row r="60" spans="1:11" ht="26.1" customHeight="1">
      <c r="A60" s="85" t="s">
        <v>261</v>
      </c>
      <c r="B60" s="86" t="s">
        <v>262</v>
      </c>
      <c r="C60" s="85" t="s">
        <v>21</v>
      </c>
      <c r="D60" s="85" t="s">
        <v>263</v>
      </c>
      <c r="E60" s="87" t="s">
        <v>36</v>
      </c>
      <c r="F60" s="94">
        <v>11.25</v>
      </c>
      <c r="G60" s="88">
        <v>7.26</v>
      </c>
      <c r="H60" s="88">
        <v>6.18</v>
      </c>
      <c r="I60" s="9">
        <f t="shared" ref="I60:I61" si="22">H60+G60</f>
        <v>13.44</v>
      </c>
      <c r="J60" s="9">
        <f t="shared" ref="J60:J61" si="23">I60*F60</f>
        <v>151.19999999999999</v>
      </c>
      <c r="K60" s="93">
        <v>6.868211041980701E-4</v>
      </c>
    </row>
    <row r="61" spans="1:11" ht="26.1" customHeight="1">
      <c r="A61" s="85" t="s">
        <v>264</v>
      </c>
      <c r="B61" s="86" t="s">
        <v>298</v>
      </c>
      <c r="C61" s="85" t="s">
        <v>21</v>
      </c>
      <c r="D61" s="85" t="s">
        <v>299</v>
      </c>
      <c r="E61" s="87" t="s">
        <v>36</v>
      </c>
      <c r="F61" s="94">
        <v>330</v>
      </c>
      <c r="G61" s="88">
        <v>1.96</v>
      </c>
      <c r="H61" s="88">
        <v>5.7</v>
      </c>
      <c r="I61" s="9">
        <f t="shared" si="22"/>
        <v>7.66</v>
      </c>
      <c r="J61" s="9">
        <f t="shared" si="23"/>
        <v>2527.8000000000002</v>
      </c>
      <c r="K61" s="93">
        <v>1.1625467391098853E-2</v>
      </c>
    </row>
    <row r="62" spans="1:11" ht="39" customHeight="1">
      <c r="A62" s="95" t="s">
        <v>86</v>
      </c>
      <c r="B62" s="95"/>
      <c r="C62" s="95"/>
      <c r="D62" s="95" t="s">
        <v>267</v>
      </c>
      <c r="E62" s="95"/>
      <c r="F62" s="101"/>
      <c r="G62" s="96"/>
      <c r="H62" s="95"/>
      <c r="I62" s="6"/>
      <c r="J62" s="8">
        <f>SUM(J63:J75)</f>
        <v>23764.18</v>
      </c>
      <c r="K62" s="98">
        <v>0.12036453393228252</v>
      </c>
    </row>
    <row r="63" spans="1:11" ht="39" customHeight="1">
      <c r="A63" s="85" t="s">
        <v>88</v>
      </c>
      <c r="B63" s="86" t="s">
        <v>91</v>
      </c>
      <c r="C63" s="85" t="s">
        <v>21</v>
      </c>
      <c r="D63" s="85" t="s">
        <v>92</v>
      </c>
      <c r="E63" s="87" t="s">
        <v>48</v>
      </c>
      <c r="F63" s="94">
        <v>18</v>
      </c>
      <c r="G63" s="88">
        <v>19.149999999999999</v>
      </c>
      <c r="H63" s="88">
        <v>38.06</v>
      </c>
      <c r="I63" s="9">
        <f t="shared" ref="I63:I72" si="24">H63+G63</f>
        <v>57.21</v>
      </c>
      <c r="J63" s="9">
        <f t="shared" ref="J63:J72" si="25">I63*F63</f>
        <v>1029.78</v>
      </c>
      <c r="K63" s="93">
        <v>4.7210132213638947E-3</v>
      </c>
    </row>
    <row r="64" spans="1:11" ht="39" customHeight="1">
      <c r="A64" s="85" t="s">
        <v>89</v>
      </c>
      <c r="B64" s="86" t="s">
        <v>128</v>
      </c>
      <c r="C64" s="85" t="s">
        <v>21</v>
      </c>
      <c r="D64" s="85" t="s">
        <v>129</v>
      </c>
      <c r="E64" s="87" t="s">
        <v>48</v>
      </c>
      <c r="F64" s="94">
        <v>21</v>
      </c>
      <c r="G64" s="88">
        <v>2.29</v>
      </c>
      <c r="H64" s="88">
        <v>26.83</v>
      </c>
      <c r="I64" s="9">
        <f t="shared" si="24"/>
        <v>29.119999999999997</v>
      </c>
      <c r="J64" s="9">
        <f t="shared" si="25"/>
        <v>611.52</v>
      </c>
      <c r="K64" s="93">
        <v>2.7984674598040197E-3</v>
      </c>
    </row>
    <row r="65" spans="1:11" ht="78" customHeight="1">
      <c r="A65" s="85" t="s">
        <v>90</v>
      </c>
      <c r="B65" s="86" t="s">
        <v>112</v>
      </c>
      <c r="C65" s="85" t="s">
        <v>21</v>
      </c>
      <c r="D65" s="85" t="s">
        <v>113</v>
      </c>
      <c r="E65" s="87" t="s">
        <v>48</v>
      </c>
      <c r="F65" s="94">
        <v>39</v>
      </c>
      <c r="G65" s="88">
        <v>11.24</v>
      </c>
      <c r="H65" s="88">
        <v>10.7</v>
      </c>
      <c r="I65" s="9">
        <f t="shared" si="24"/>
        <v>21.939999999999998</v>
      </c>
      <c r="J65" s="9">
        <f t="shared" si="25"/>
        <v>855.65999999999985</v>
      </c>
      <c r="K65" s="93">
        <v>3.9329326915317885E-3</v>
      </c>
    </row>
    <row r="66" spans="1:11" ht="65.099999999999994" customHeight="1">
      <c r="A66" s="85" t="s">
        <v>93</v>
      </c>
      <c r="B66" s="86" t="s">
        <v>268</v>
      </c>
      <c r="C66" s="85" t="s">
        <v>121</v>
      </c>
      <c r="D66" s="85" t="s">
        <v>300</v>
      </c>
      <c r="E66" s="87" t="s">
        <v>36</v>
      </c>
      <c r="F66" s="94">
        <v>40</v>
      </c>
      <c r="G66" s="88">
        <v>15.65</v>
      </c>
      <c r="H66" s="88">
        <v>63.99</v>
      </c>
      <c r="I66" s="9">
        <f t="shared" si="24"/>
        <v>79.64</v>
      </c>
      <c r="J66" s="9">
        <f t="shared" si="25"/>
        <v>3185.6</v>
      </c>
      <c r="K66" s="93">
        <v>1.6892433071254636E-2</v>
      </c>
    </row>
    <row r="67" spans="1:11" ht="39" customHeight="1">
      <c r="A67" s="85" t="s">
        <v>96</v>
      </c>
      <c r="B67" s="86" t="s">
        <v>122</v>
      </c>
      <c r="C67" s="85" t="s">
        <v>21</v>
      </c>
      <c r="D67" s="85" t="s">
        <v>123</v>
      </c>
      <c r="E67" s="87" t="s">
        <v>36</v>
      </c>
      <c r="F67" s="94">
        <v>40</v>
      </c>
      <c r="G67" s="88">
        <v>18.57</v>
      </c>
      <c r="H67" s="88">
        <v>15.02</v>
      </c>
      <c r="I67" s="9">
        <f t="shared" si="24"/>
        <v>33.590000000000003</v>
      </c>
      <c r="J67" s="9">
        <f t="shared" si="25"/>
        <v>1343.6000000000001</v>
      </c>
      <c r="K67" s="93">
        <v>7.1184085116939421E-3</v>
      </c>
    </row>
    <row r="68" spans="1:11" ht="26.1" customHeight="1">
      <c r="A68" s="85" t="s">
        <v>99</v>
      </c>
      <c r="B68" s="86" t="s">
        <v>124</v>
      </c>
      <c r="C68" s="85" t="s">
        <v>21</v>
      </c>
      <c r="D68" s="85" t="s">
        <v>125</v>
      </c>
      <c r="E68" s="87" t="s">
        <v>36</v>
      </c>
      <c r="F68" s="94">
        <v>46</v>
      </c>
      <c r="G68" s="88">
        <v>21.92</v>
      </c>
      <c r="H68" s="88">
        <v>15.35</v>
      </c>
      <c r="I68" s="9">
        <f t="shared" si="24"/>
        <v>37.270000000000003</v>
      </c>
      <c r="J68" s="9">
        <f t="shared" si="25"/>
        <v>1714.42</v>
      </c>
      <c r="K68" s="93">
        <v>7.8204923070964143E-3</v>
      </c>
    </row>
    <row r="69" spans="1:11" ht="26.1" customHeight="1">
      <c r="A69" s="85" t="s">
        <v>102</v>
      </c>
      <c r="B69" s="86" t="s">
        <v>126</v>
      </c>
      <c r="C69" s="85" t="s">
        <v>21</v>
      </c>
      <c r="D69" s="85" t="s">
        <v>127</v>
      </c>
      <c r="E69" s="87" t="s">
        <v>36</v>
      </c>
      <c r="F69" s="94">
        <v>40</v>
      </c>
      <c r="G69" s="88">
        <v>2.73</v>
      </c>
      <c r="H69" s="88">
        <v>3.2</v>
      </c>
      <c r="I69" s="9">
        <f t="shared" si="24"/>
        <v>5.93</v>
      </c>
      <c r="J69" s="9">
        <f t="shared" si="25"/>
        <v>237.2</v>
      </c>
      <c r="K69" s="93">
        <v>1.2514484570618075E-3</v>
      </c>
    </row>
    <row r="70" spans="1:11" ht="26.1" customHeight="1">
      <c r="A70" s="85" t="s">
        <v>105</v>
      </c>
      <c r="B70" s="86" t="s">
        <v>296</v>
      </c>
      <c r="C70" s="85" t="s">
        <v>21</v>
      </c>
      <c r="D70" s="85" t="s">
        <v>297</v>
      </c>
      <c r="E70" s="87" t="s">
        <v>36</v>
      </c>
      <c r="F70" s="94">
        <v>400</v>
      </c>
      <c r="G70" s="88">
        <v>2.74</v>
      </c>
      <c r="H70" s="88">
        <v>6.06</v>
      </c>
      <c r="I70" s="9">
        <f t="shared" si="24"/>
        <v>8.8000000000000007</v>
      </c>
      <c r="J70" s="9">
        <f t="shared" si="25"/>
        <v>3520.0000000000005</v>
      </c>
      <c r="K70" s="93">
        <v>1.8744705898084878E-2</v>
      </c>
    </row>
    <row r="71" spans="1:11" ht="26.1" customHeight="1">
      <c r="A71" s="85" t="s">
        <v>108</v>
      </c>
      <c r="B71" s="86" t="s">
        <v>78</v>
      </c>
      <c r="C71" s="85" t="s">
        <v>39</v>
      </c>
      <c r="D71" s="85" t="s">
        <v>301</v>
      </c>
      <c r="E71" s="87" t="s">
        <v>48</v>
      </c>
      <c r="F71" s="94">
        <v>60</v>
      </c>
      <c r="G71" s="88">
        <v>7.48</v>
      </c>
      <c r="H71" s="88">
        <v>3.85</v>
      </c>
      <c r="I71" s="9">
        <f t="shared" si="24"/>
        <v>11.33</v>
      </c>
      <c r="J71" s="9">
        <f t="shared" si="25"/>
        <v>679.8</v>
      </c>
      <c r="K71" s="93">
        <v>3.1318489021237273E-3</v>
      </c>
    </row>
    <row r="72" spans="1:11" ht="26.1" customHeight="1">
      <c r="A72" s="85" t="s">
        <v>111</v>
      </c>
      <c r="B72" s="86" t="s">
        <v>254</v>
      </c>
      <c r="C72" s="85" t="s">
        <v>21</v>
      </c>
      <c r="D72" s="85" t="s">
        <v>255</v>
      </c>
      <c r="E72" s="87" t="s">
        <v>48</v>
      </c>
      <c r="F72" s="94">
        <v>100</v>
      </c>
      <c r="G72" s="88">
        <v>2.58</v>
      </c>
      <c r="H72" s="88">
        <v>2.5299999999999998</v>
      </c>
      <c r="I72" s="9">
        <f t="shared" si="24"/>
        <v>5.1099999999999994</v>
      </c>
      <c r="J72" s="9">
        <f t="shared" si="25"/>
        <v>510.99999999999994</v>
      </c>
      <c r="K72" s="93">
        <v>2.3470422426103907E-3</v>
      </c>
    </row>
    <row r="73" spans="1:11" ht="26.1" customHeight="1">
      <c r="A73" s="85" t="s">
        <v>114</v>
      </c>
      <c r="B73" s="86" t="s">
        <v>262</v>
      </c>
      <c r="C73" s="85" t="s">
        <v>21</v>
      </c>
      <c r="D73" s="85" t="s">
        <v>263</v>
      </c>
      <c r="E73" s="87" t="s">
        <v>36</v>
      </c>
      <c r="F73" s="94">
        <v>11.25</v>
      </c>
      <c r="G73" s="88">
        <v>7.26</v>
      </c>
      <c r="H73" s="88">
        <v>6.18</v>
      </c>
      <c r="I73" s="9">
        <f t="shared" ref="I73:I75" si="26">H73+G73</f>
        <v>13.44</v>
      </c>
      <c r="J73" s="9">
        <f t="shared" ref="J73:J75" si="27">I73*F73</f>
        <v>151.19999999999999</v>
      </c>
      <c r="K73" s="93">
        <v>6.868211041980701E-4</v>
      </c>
    </row>
    <row r="74" spans="1:11" ht="26.1" customHeight="1">
      <c r="A74" s="85" t="s">
        <v>115</v>
      </c>
      <c r="B74" s="86" t="s">
        <v>298</v>
      </c>
      <c r="C74" s="85" t="s">
        <v>21</v>
      </c>
      <c r="D74" s="85" t="s">
        <v>299</v>
      </c>
      <c r="E74" s="87" t="s">
        <v>36</v>
      </c>
      <c r="F74" s="94">
        <v>340</v>
      </c>
      <c r="G74" s="88">
        <v>1.96</v>
      </c>
      <c r="H74" s="88">
        <v>5.7</v>
      </c>
      <c r="I74" s="9">
        <f t="shared" si="26"/>
        <v>7.66</v>
      </c>
      <c r="J74" s="9">
        <f t="shared" si="27"/>
        <v>2604.4</v>
      </c>
      <c r="K74" s="93">
        <v>1.1977754281738213E-2</v>
      </c>
    </row>
    <row r="75" spans="1:11" ht="26.1" customHeight="1">
      <c r="A75" s="85" t="s">
        <v>119</v>
      </c>
      <c r="B75" s="86" t="s">
        <v>291</v>
      </c>
      <c r="C75" s="85" t="s">
        <v>21</v>
      </c>
      <c r="D75" s="85" t="s">
        <v>292</v>
      </c>
      <c r="E75" s="87" t="s">
        <v>36</v>
      </c>
      <c r="F75" s="94">
        <v>400</v>
      </c>
      <c r="G75" s="88">
        <v>5.03</v>
      </c>
      <c r="H75" s="88">
        <v>13.27</v>
      </c>
      <c r="I75" s="9">
        <f t="shared" si="26"/>
        <v>18.3</v>
      </c>
      <c r="J75" s="9">
        <f t="shared" si="27"/>
        <v>7320</v>
      </c>
      <c r="K75" s="93">
        <v>3.8941165783720748E-2</v>
      </c>
    </row>
    <row r="76" spans="1:11" ht="24" customHeight="1">
      <c r="A76" s="6" t="s">
        <v>130</v>
      </c>
      <c r="B76" s="6"/>
      <c r="C76" s="6"/>
      <c r="D76" s="6" t="s">
        <v>131</v>
      </c>
      <c r="E76" s="6"/>
      <c r="F76" s="10"/>
      <c r="G76" s="96"/>
      <c r="H76" s="95"/>
      <c r="I76" s="6"/>
      <c r="J76" s="8">
        <f>J77+J81+J86</f>
        <v>26410.440000000002</v>
      </c>
      <c r="K76" s="98">
        <v>0.1214785259468056</v>
      </c>
    </row>
    <row r="77" spans="1:11" ht="24" customHeight="1">
      <c r="A77" s="6" t="s">
        <v>132</v>
      </c>
      <c r="B77" s="6"/>
      <c r="C77" s="6"/>
      <c r="D77" s="6" t="s">
        <v>133</v>
      </c>
      <c r="E77" s="6"/>
      <c r="F77" s="10"/>
      <c r="G77" s="96"/>
      <c r="H77" s="95"/>
      <c r="I77" s="6"/>
      <c r="J77" s="8">
        <f>SUM(J78:J80)</f>
        <v>2983.52</v>
      </c>
      <c r="K77" s="98">
        <v>1.3723787711181927E-2</v>
      </c>
    </row>
    <row r="78" spans="1:11" ht="26.1" customHeight="1">
      <c r="A78" s="85" t="s">
        <v>134</v>
      </c>
      <c r="B78" s="86" t="s">
        <v>135</v>
      </c>
      <c r="C78" s="85" t="s">
        <v>39</v>
      </c>
      <c r="D78" s="85" t="s">
        <v>136</v>
      </c>
      <c r="E78" s="87" t="s">
        <v>62</v>
      </c>
      <c r="F78" s="94">
        <v>50</v>
      </c>
      <c r="G78" s="88">
        <v>7.54</v>
      </c>
      <c r="H78" s="88">
        <v>17.96</v>
      </c>
      <c r="I78" s="9">
        <f t="shared" ref="I78:I80" si="28">H78+G78</f>
        <v>25.5</v>
      </c>
      <c r="J78" s="9">
        <f t="shared" ref="J78:J80" si="29">I78*F78</f>
        <v>1275</v>
      </c>
      <c r="K78" s="93">
        <v>5.8791333189160081E-3</v>
      </c>
    </row>
    <row r="79" spans="1:11" ht="26.1" customHeight="1">
      <c r="A79" s="85" t="s">
        <v>137</v>
      </c>
      <c r="B79" s="86" t="s">
        <v>138</v>
      </c>
      <c r="C79" s="85" t="s">
        <v>39</v>
      </c>
      <c r="D79" s="85" t="s">
        <v>139</v>
      </c>
      <c r="E79" s="87" t="s">
        <v>62</v>
      </c>
      <c r="F79" s="94">
        <v>22</v>
      </c>
      <c r="G79" s="88">
        <v>26.38</v>
      </c>
      <c r="H79" s="88">
        <v>20.23</v>
      </c>
      <c r="I79" s="9">
        <f t="shared" si="28"/>
        <v>46.61</v>
      </c>
      <c r="J79" s="9">
        <f t="shared" si="29"/>
        <v>1025.42</v>
      </c>
      <c r="K79" s="93">
        <v>4.6948222588137434E-3</v>
      </c>
    </row>
    <row r="80" spans="1:11" ht="26.1" customHeight="1">
      <c r="A80" s="85" t="s">
        <v>140</v>
      </c>
      <c r="B80" s="86" t="s">
        <v>141</v>
      </c>
      <c r="C80" s="85" t="s">
        <v>142</v>
      </c>
      <c r="D80" s="85" t="s">
        <v>143</v>
      </c>
      <c r="E80" s="87" t="s">
        <v>62</v>
      </c>
      <c r="F80" s="94">
        <v>2</v>
      </c>
      <c r="G80" s="88">
        <v>45.65</v>
      </c>
      <c r="H80" s="88">
        <v>295.89999999999998</v>
      </c>
      <c r="I80" s="9">
        <f t="shared" si="28"/>
        <v>341.54999999999995</v>
      </c>
      <c r="J80" s="9">
        <f t="shared" si="29"/>
        <v>683.09999999999991</v>
      </c>
      <c r="K80" s="93">
        <v>3.1498321334521764E-3</v>
      </c>
    </row>
    <row r="81" spans="1:11" ht="24" customHeight="1">
      <c r="A81" s="6" t="s">
        <v>147</v>
      </c>
      <c r="B81" s="6"/>
      <c r="C81" s="6"/>
      <c r="D81" s="6" t="s">
        <v>148</v>
      </c>
      <c r="E81" s="6"/>
      <c r="F81" s="10"/>
      <c r="G81" s="96"/>
      <c r="H81" s="95"/>
      <c r="I81" s="6"/>
      <c r="J81" s="8">
        <f>SUM(J82:J85)</f>
        <v>4696.3</v>
      </c>
      <c r="K81" s="98">
        <v>2.1519103494418511E-2</v>
      </c>
    </row>
    <row r="82" spans="1:11" ht="26.1" customHeight="1">
      <c r="A82" s="85" t="s">
        <v>149</v>
      </c>
      <c r="B82" s="86" t="s">
        <v>135</v>
      </c>
      <c r="C82" s="85" t="s">
        <v>39</v>
      </c>
      <c r="D82" s="85" t="s">
        <v>136</v>
      </c>
      <c r="E82" s="87" t="s">
        <v>62</v>
      </c>
      <c r="F82" s="94">
        <v>35</v>
      </c>
      <c r="G82" s="88">
        <v>7.54</v>
      </c>
      <c r="H82" s="88">
        <v>17.96</v>
      </c>
      <c r="I82" s="9">
        <f t="shared" ref="I82:I84" si="30">H82+G82</f>
        <v>25.5</v>
      </c>
      <c r="J82" s="9">
        <f t="shared" ref="J82:J84" si="31">I82*F82</f>
        <v>892.5</v>
      </c>
      <c r="K82" s="93">
        <v>4.1153933232412057E-3</v>
      </c>
    </row>
    <row r="83" spans="1:11" ht="26.1" customHeight="1">
      <c r="A83" s="85" t="s">
        <v>150</v>
      </c>
      <c r="B83" s="86" t="s">
        <v>145</v>
      </c>
      <c r="C83" s="85" t="s">
        <v>21</v>
      </c>
      <c r="D83" s="85" t="s">
        <v>146</v>
      </c>
      <c r="E83" s="87" t="s">
        <v>48</v>
      </c>
      <c r="F83" s="94">
        <v>28</v>
      </c>
      <c r="G83" s="88">
        <v>24.02</v>
      </c>
      <c r="H83" s="88">
        <v>56.17</v>
      </c>
      <c r="I83" s="9">
        <f t="shared" si="30"/>
        <v>80.19</v>
      </c>
      <c r="J83" s="9">
        <f t="shared" si="31"/>
        <v>2245.3199999999997</v>
      </c>
      <c r="K83" s="93">
        <v>1.0277186149960782E-2</v>
      </c>
    </row>
    <row r="84" spans="1:11" ht="26.1" customHeight="1">
      <c r="A84" s="85" t="s">
        <v>151</v>
      </c>
      <c r="B84" s="86" t="s">
        <v>152</v>
      </c>
      <c r="C84" s="85" t="s">
        <v>21</v>
      </c>
      <c r="D84" s="85" t="s">
        <v>153</v>
      </c>
      <c r="E84" s="87" t="s">
        <v>62</v>
      </c>
      <c r="F84" s="94">
        <v>8</v>
      </c>
      <c r="G84" s="88">
        <v>9.82</v>
      </c>
      <c r="H84" s="88">
        <v>17.91</v>
      </c>
      <c r="I84" s="9">
        <f t="shared" si="30"/>
        <v>27.73</v>
      </c>
      <c r="J84" s="9">
        <f t="shared" si="31"/>
        <v>221.84</v>
      </c>
      <c r="K84" s="93">
        <v>1.0140698035262811E-3</v>
      </c>
    </row>
    <row r="85" spans="1:11" ht="26.1" customHeight="1">
      <c r="A85" s="85" t="s">
        <v>302</v>
      </c>
      <c r="B85" s="86" t="s">
        <v>303</v>
      </c>
      <c r="C85" s="85" t="s">
        <v>21</v>
      </c>
      <c r="D85" s="85" t="s">
        <v>304</v>
      </c>
      <c r="E85" s="87" t="s">
        <v>62</v>
      </c>
      <c r="F85" s="94">
        <v>8</v>
      </c>
      <c r="G85" s="88">
        <v>105.54</v>
      </c>
      <c r="H85" s="88">
        <v>61.54</v>
      </c>
      <c r="I85" s="9">
        <f t="shared" ref="I85" si="32">H85+G85</f>
        <v>167.08</v>
      </c>
      <c r="J85" s="9">
        <f t="shared" ref="J85" si="33">I85*F85</f>
        <v>1336.64</v>
      </c>
      <c r="K85" s="93">
        <v>6.1124542176902432E-3</v>
      </c>
    </row>
    <row r="86" spans="1:11" ht="24" customHeight="1">
      <c r="A86" s="6" t="s">
        <v>154</v>
      </c>
      <c r="B86" s="6"/>
      <c r="C86" s="6"/>
      <c r="D86" s="6" t="s">
        <v>155</v>
      </c>
      <c r="E86" s="6"/>
      <c r="F86" s="10"/>
      <c r="G86" s="96"/>
      <c r="H86" s="95"/>
      <c r="I86" s="6"/>
      <c r="J86" s="8">
        <f>SUM(J87:J91)</f>
        <v>18730.620000000003</v>
      </c>
      <c r="K86" s="98">
        <v>8.6235634741205158E-2</v>
      </c>
    </row>
    <row r="87" spans="1:11" ht="26.1" customHeight="1">
      <c r="A87" s="85" t="s">
        <v>156</v>
      </c>
      <c r="B87" s="86" t="s">
        <v>157</v>
      </c>
      <c r="C87" s="85" t="s">
        <v>21</v>
      </c>
      <c r="D87" s="85" t="s">
        <v>158</v>
      </c>
      <c r="E87" s="87" t="s">
        <v>48</v>
      </c>
      <c r="F87" s="94">
        <v>225</v>
      </c>
      <c r="G87" s="88">
        <v>1.74</v>
      </c>
      <c r="H87" s="88">
        <v>59.52</v>
      </c>
      <c r="I87" s="9">
        <f t="shared" ref="I87:I90" si="34">H87+G87</f>
        <v>61.260000000000005</v>
      </c>
      <c r="J87" s="9">
        <f t="shared" ref="J87:J90" si="35">I87*F87</f>
        <v>13783.500000000002</v>
      </c>
      <c r="K87" s="93">
        <v>6.2913643139835301E-2</v>
      </c>
    </row>
    <row r="88" spans="1:11" ht="26.1" customHeight="1">
      <c r="A88" s="85" t="s">
        <v>159</v>
      </c>
      <c r="B88" s="86" t="s">
        <v>160</v>
      </c>
      <c r="C88" s="85" t="s">
        <v>21</v>
      </c>
      <c r="D88" s="85" t="s">
        <v>161</v>
      </c>
      <c r="E88" s="87" t="s">
        <v>62</v>
      </c>
      <c r="F88" s="94">
        <v>15</v>
      </c>
      <c r="G88" s="88">
        <v>13.1</v>
      </c>
      <c r="H88" s="88">
        <v>82.66</v>
      </c>
      <c r="I88" s="9">
        <f t="shared" si="34"/>
        <v>95.759999999999991</v>
      </c>
      <c r="J88" s="9">
        <f t="shared" si="35"/>
        <v>1436.3999999999999</v>
      </c>
      <c r="K88" s="93">
        <v>7.3385417074939814E-3</v>
      </c>
    </row>
    <row r="89" spans="1:11" ht="26.1" customHeight="1">
      <c r="A89" s="85" t="s">
        <v>162</v>
      </c>
      <c r="B89" s="86" t="s">
        <v>152</v>
      </c>
      <c r="C89" s="85" t="s">
        <v>21</v>
      </c>
      <c r="D89" s="85" t="s">
        <v>153</v>
      </c>
      <c r="E89" s="87" t="s">
        <v>62</v>
      </c>
      <c r="F89" s="94">
        <v>15</v>
      </c>
      <c r="G89" s="88">
        <v>9.82</v>
      </c>
      <c r="H89" s="88">
        <v>17.91</v>
      </c>
      <c r="I89" s="9">
        <f t="shared" si="34"/>
        <v>27.73</v>
      </c>
      <c r="J89" s="9">
        <f t="shared" si="35"/>
        <v>415.95</v>
      </c>
      <c r="K89" s="93">
        <v>1.9013808816117771E-3</v>
      </c>
    </row>
    <row r="90" spans="1:11" ht="26.1" customHeight="1">
      <c r="A90" s="85" t="s">
        <v>163</v>
      </c>
      <c r="B90" s="86" t="s">
        <v>164</v>
      </c>
      <c r="C90" s="85" t="s">
        <v>39</v>
      </c>
      <c r="D90" s="85" t="s">
        <v>165</v>
      </c>
      <c r="E90" s="87" t="s">
        <v>144</v>
      </c>
      <c r="F90" s="94">
        <v>15</v>
      </c>
      <c r="G90" s="88">
        <v>13.19</v>
      </c>
      <c r="H90" s="88">
        <v>23.73</v>
      </c>
      <c r="I90" s="9">
        <f t="shared" si="34"/>
        <v>36.92</v>
      </c>
      <c r="J90" s="9">
        <f t="shared" si="35"/>
        <v>553.80000000000007</v>
      </c>
      <c r="K90" s="93">
        <v>2.542552244745323E-3</v>
      </c>
    </row>
    <row r="91" spans="1:11" ht="26.1" customHeight="1">
      <c r="A91" s="85" t="s">
        <v>305</v>
      </c>
      <c r="B91" s="86" t="s">
        <v>306</v>
      </c>
      <c r="C91" s="85" t="s">
        <v>21</v>
      </c>
      <c r="D91" s="85" t="s">
        <v>307</v>
      </c>
      <c r="E91" s="87" t="s">
        <v>118</v>
      </c>
      <c r="F91" s="94">
        <v>6.75</v>
      </c>
      <c r="G91" s="88">
        <v>71.05</v>
      </c>
      <c r="H91" s="88">
        <v>305.39</v>
      </c>
      <c r="I91" s="9">
        <f t="shared" ref="I91" si="36">H91+G91</f>
        <v>376.44</v>
      </c>
      <c r="J91" s="9">
        <f t="shared" ref="J91" si="37">I91*F91</f>
        <v>2540.9699999999998</v>
      </c>
      <c r="K91" s="93">
        <v>1.1539516767518779E-2</v>
      </c>
    </row>
    <row r="92" spans="1:11" ht="26.1" customHeight="1">
      <c r="A92" s="95" t="s">
        <v>166</v>
      </c>
      <c r="B92" s="95"/>
      <c r="C92" s="95"/>
      <c r="D92" s="95" t="s">
        <v>308</v>
      </c>
      <c r="E92" s="95"/>
      <c r="F92" s="101"/>
      <c r="G92" s="96"/>
      <c r="H92" s="95"/>
      <c r="I92" s="95"/>
      <c r="J92" s="97">
        <f>J93</f>
        <v>12926.400000000001</v>
      </c>
      <c r="K92" s="98">
        <v>5.9604728575400695E-2</v>
      </c>
    </row>
    <row r="93" spans="1:11" ht="26.1" customHeight="1">
      <c r="A93" s="85" t="s">
        <v>167</v>
      </c>
      <c r="B93" s="86" t="s">
        <v>311</v>
      </c>
      <c r="C93" s="85" t="s">
        <v>309</v>
      </c>
      <c r="D93" s="85" t="s">
        <v>310</v>
      </c>
      <c r="E93" s="87" t="s">
        <v>62</v>
      </c>
      <c r="F93" s="94">
        <v>1</v>
      </c>
      <c r="G93" s="88">
        <v>528.04</v>
      </c>
      <c r="H93" s="88">
        <v>12398.36</v>
      </c>
      <c r="I93" s="9">
        <f t="shared" ref="I93" si="38">H93+G93</f>
        <v>12926.400000000001</v>
      </c>
      <c r="J93" s="9">
        <f t="shared" ref="J93" si="39">I93*F93</f>
        <v>12926.400000000001</v>
      </c>
      <c r="K93" s="93">
        <v>5.9604728575400695E-2</v>
      </c>
    </row>
    <row r="94" spans="1:11" ht="26.1" customHeight="1">
      <c r="A94" s="95" t="s">
        <v>314</v>
      </c>
      <c r="B94" s="95"/>
      <c r="C94" s="95"/>
      <c r="D94" s="95" t="s">
        <v>330</v>
      </c>
      <c r="E94" s="95"/>
      <c r="F94" s="101"/>
      <c r="G94" s="96"/>
      <c r="H94" s="95"/>
      <c r="I94" s="95"/>
      <c r="J94" s="97">
        <f>J95</f>
        <v>4750.88</v>
      </c>
      <c r="K94" s="98">
        <v>2.1211932136204731E-2</v>
      </c>
    </row>
    <row r="95" spans="1:11" ht="44.25" customHeight="1">
      <c r="A95" s="85" t="s">
        <v>312</v>
      </c>
      <c r="B95" s="86" t="s">
        <v>315</v>
      </c>
      <c r="C95" s="85" t="s">
        <v>21</v>
      </c>
      <c r="D95" s="85" t="s">
        <v>316</v>
      </c>
      <c r="E95" s="87" t="s">
        <v>62</v>
      </c>
      <c r="F95" s="94">
        <v>2</v>
      </c>
      <c r="G95" s="88">
        <v>119.39</v>
      </c>
      <c r="H95" s="88">
        <v>2256.0500000000002</v>
      </c>
      <c r="I95" s="9">
        <f t="shared" ref="I95" si="40">H95+G95</f>
        <v>2375.44</v>
      </c>
      <c r="J95" s="9">
        <f t="shared" ref="J95" si="41">I95*F95</f>
        <v>4750.88</v>
      </c>
      <c r="K95" s="93">
        <v>2.1211932136204731E-2</v>
      </c>
    </row>
    <row r="96" spans="1:11" ht="24" customHeight="1">
      <c r="A96" s="6">
        <v>8</v>
      </c>
      <c r="B96" s="6"/>
      <c r="C96" s="6"/>
      <c r="D96" s="6" t="s">
        <v>168</v>
      </c>
      <c r="E96" s="6"/>
      <c r="F96" s="10"/>
      <c r="G96" s="96"/>
      <c r="H96" s="95"/>
      <c r="I96" s="6"/>
      <c r="J96" s="8">
        <f>SUM(J97:J99)</f>
        <v>4428.68</v>
      </c>
      <c r="K96" s="98">
        <v>2.0420097506002481E-2</v>
      </c>
    </row>
    <row r="97" spans="1:11" ht="26.1" customHeight="1">
      <c r="A97" s="85" t="s">
        <v>317</v>
      </c>
      <c r="B97" s="86" t="s">
        <v>169</v>
      </c>
      <c r="C97" s="85" t="s">
        <v>21</v>
      </c>
      <c r="D97" s="85" t="s">
        <v>170</v>
      </c>
      <c r="E97" s="87" t="s">
        <v>118</v>
      </c>
      <c r="F97" s="94">
        <v>10</v>
      </c>
      <c r="G97" s="88">
        <v>19.71</v>
      </c>
      <c r="H97" s="88">
        <v>16.86</v>
      </c>
      <c r="I97" s="9">
        <f t="shared" ref="I97:I99" si="42">H97+G97</f>
        <v>36.57</v>
      </c>
      <c r="J97" s="9">
        <f t="shared" ref="J97:J99" si="43">I97*F97</f>
        <v>365.7</v>
      </c>
      <c r="K97" s="93">
        <v>1.6853515514225889E-3</v>
      </c>
    </row>
    <row r="98" spans="1:11" ht="24" customHeight="1">
      <c r="A98" s="85" t="s">
        <v>318</v>
      </c>
      <c r="B98" s="86" t="s">
        <v>171</v>
      </c>
      <c r="C98" s="85" t="s">
        <v>172</v>
      </c>
      <c r="D98" s="85" t="s">
        <v>173</v>
      </c>
      <c r="E98" s="87" t="s">
        <v>62</v>
      </c>
      <c r="F98" s="94">
        <v>2</v>
      </c>
      <c r="G98" s="88">
        <v>128.99</v>
      </c>
      <c r="H98" s="88">
        <v>340</v>
      </c>
      <c r="I98" s="9">
        <f t="shared" si="42"/>
        <v>468.99</v>
      </c>
      <c r="J98" s="9">
        <f t="shared" si="43"/>
        <v>937.98</v>
      </c>
      <c r="K98" s="93">
        <v>4.3251054670406562E-3</v>
      </c>
    </row>
    <row r="99" spans="1:11" ht="26.1" customHeight="1">
      <c r="A99" s="85" t="s">
        <v>319</v>
      </c>
      <c r="B99" s="86" t="s">
        <v>72</v>
      </c>
      <c r="C99" s="85" t="s">
        <v>21</v>
      </c>
      <c r="D99" s="85" t="s">
        <v>73</v>
      </c>
      <c r="E99" s="87" t="s">
        <v>36</v>
      </c>
      <c r="F99" s="94">
        <v>1250</v>
      </c>
      <c r="G99" s="88">
        <v>1.66</v>
      </c>
      <c r="H99" s="88">
        <v>0.84</v>
      </c>
      <c r="I99" s="9">
        <f t="shared" si="42"/>
        <v>2.5</v>
      </c>
      <c r="J99" s="9">
        <f t="shared" si="43"/>
        <v>3125</v>
      </c>
      <c r="K99" s="93">
        <v>1.4409640487539234E-2</v>
      </c>
    </row>
    <row r="100" spans="1:11" ht="13.9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3.9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3" spans="1:11" ht="23.85" customHeight="1">
      <c r="I103" s="104" t="s">
        <v>174</v>
      </c>
      <c r="J103" s="105">
        <f>J96+J94+J92+J76+J28+J23+J11+J6</f>
        <v>219436.929</v>
      </c>
    </row>
    <row r="104" spans="1:11" ht="25.5">
      <c r="I104" s="104" t="s">
        <v>175</v>
      </c>
      <c r="J104" s="105">
        <f>J103*F106</f>
        <v>52592.047851340911</v>
      </c>
    </row>
    <row r="106" spans="1:11" ht="25.5">
      <c r="B106" s="12"/>
      <c r="D106" s="13" t="s">
        <v>176</v>
      </c>
      <c r="E106" s="14"/>
      <c r="F106" s="15">
        <f>((((1+(F108+F109+F110+F111))*(1+F112)*(1+F113))/(1-F114))-1)</f>
        <v>0.23966817295069287</v>
      </c>
      <c r="I106" s="102" t="s">
        <v>177</v>
      </c>
      <c r="J106" s="103">
        <f>J104+J103</f>
        <v>272028.97685134091</v>
      </c>
    </row>
    <row r="107" spans="1:11" ht="14.25">
      <c r="B107" s="16"/>
      <c r="C107" s="17"/>
      <c r="D107" s="18"/>
      <c r="E107" s="17"/>
      <c r="F107" s="16"/>
      <c r="I107" s="4"/>
    </row>
    <row r="108" spans="1:11" ht="14.25">
      <c r="B108" s="19" t="s">
        <v>178</v>
      </c>
      <c r="C108" s="17"/>
      <c r="D108" s="20" t="s">
        <v>179</v>
      </c>
      <c r="E108" s="21" t="s">
        <v>180</v>
      </c>
      <c r="F108" s="22">
        <v>0.03</v>
      </c>
    </row>
    <row r="109" spans="1:11" ht="13.9" customHeight="1">
      <c r="B109" s="19" t="s">
        <v>181</v>
      </c>
      <c r="C109" s="17"/>
      <c r="D109" s="20" t="s">
        <v>182</v>
      </c>
      <c r="E109" s="21" t="s">
        <v>180</v>
      </c>
      <c r="F109" s="22">
        <v>4.0000000000000001E-3</v>
      </c>
    </row>
    <row r="110" spans="1:11" ht="13.9" customHeight="1">
      <c r="B110" s="19" t="s">
        <v>183</v>
      </c>
      <c r="C110" s="17"/>
      <c r="D110" s="20" t="s">
        <v>184</v>
      </c>
      <c r="E110" s="21" t="s">
        <v>180</v>
      </c>
      <c r="F110" s="22">
        <v>9.7000000000000003E-3</v>
      </c>
    </row>
    <row r="111" spans="1:11" ht="14.25">
      <c r="B111" s="19" t="s">
        <v>185</v>
      </c>
      <c r="C111" s="17"/>
      <c r="D111" s="20" t="s">
        <v>186</v>
      </c>
      <c r="E111" s="21" t="s">
        <v>180</v>
      </c>
      <c r="F111" s="22">
        <v>4.0000000000000001E-3</v>
      </c>
    </row>
    <row r="112" spans="1:11" ht="14.25">
      <c r="B112" s="19" t="s">
        <v>187</v>
      </c>
      <c r="C112" s="17"/>
      <c r="D112" s="20" t="s">
        <v>188</v>
      </c>
      <c r="E112" s="21" t="s">
        <v>180</v>
      </c>
      <c r="F112" s="22">
        <v>5.8999999999999999E-3</v>
      </c>
    </row>
    <row r="113" spans="1:11" ht="14.25">
      <c r="B113" s="19" t="s">
        <v>189</v>
      </c>
      <c r="C113" s="17"/>
      <c r="D113" s="20" t="s">
        <v>190</v>
      </c>
      <c r="E113" s="21" t="s">
        <v>180</v>
      </c>
      <c r="F113" s="22">
        <v>6.1600000000000002E-2</v>
      </c>
    </row>
    <row r="114" spans="1:11" ht="14.25">
      <c r="B114" s="19" t="s">
        <v>191</v>
      </c>
      <c r="C114" s="17"/>
      <c r="D114" s="20" t="s">
        <v>192</v>
      </c>
      <c r="E114" s="21" t="s">
        <v>180</v>
      </c>
      <c r="F114" s="22">
        <f>F117+F118+F119+F120</f>
        <v>9.7500000000000003E-2</v>
      </c>
    </row>
    <row r="115" spans="1:11" ht="14.25">
      <c r="B115" s="16"/>
      <c r="C115" s="17"/>
      <c r="D115" s="18"/>
      <c r="E115" s="17"/>
      <c r="F115" s="16"/>
    </row>
    <row r="116" spans="1:11" ht="14.25">
      <c r="B116" s="23"/>
      <c r="C116" s="17"/>
      <c r="D116" s="20" t="s">
        <v>193</v>
      </c>
      <c r="E116" s="17"/>
      <c r="F116" s="16"/>
      <c r="J116" s="84"/>
    </row>
    <row r="117" spans="1:11" ht="14.25">
      <c r="B117" s="23"/>
      <c r="C117" s="17"/>
      <c r="D117" s="20" t="s">
        <v>194</v>
      </c>
      <c r="E117" s="21" t="s">
        <v>180</v>
      </c>
      <c r="F117" s="22">
        <v>0.03</v>
      </c>
    </row>
    <row r="118" spans="1:11" ht="14.25">
      <c r="B118" s="23"/>
      <c r="C118" s="17"/>
      <c r="D118" s="20" t="s">
        <v>195</v>
      </c>
      <c r="E118" s="21" t="s">
        <v>180</v>
      </c>
      <c r="F118" s="22">
        <v>6.4999999999999997E-3</v>
      </c>
      <c r="J118" s="84"/>
    </row>
    <row r="119" spans="1:11" ht="14.25">
      <c r="B119" s="23"/>
      <c r="C119" s="17"/>
      <c r="D119" s="20" t="s">
        <v>196</v>
      </c>
      <c r="E119" s="21" t="s">
        <v>180</v>
      </c>
      <c r="F119" s="22">
        <f>(5/2)*(1/100)</f>
        <v>2.5000000000000001E-2</v>
      </c>
    </row>
    <row r="120" spans="1:11" ht="14.25">
      <c r="B120" s="23"/>
      <c r="C120" s="17"/>
      <c r="D120" s="20" t="s">
        <v>197</v>
      </c>
      <c r="E120" s="24" t="s">
        <v>180</v>
      </c>
      <c r="F120" s="22">
        <v>3.5999999999999997E-2</v>
      </c>
    </row>
    <row r="124" spans="1:11" ht="13.9" customHeight="1">
      <c r="A124" s="109" t="s">
        <v>198</v>
      </c>
      <c r="B124" s="109"/>
      <c r="C124" s="109"/>
      <c r="D124" s="25" t="s">
        <v>234</v>
      </c>
      <c r="E124" s="1"/>
      <c r="F124" s="1"/>
      <c r="G124" s="1"/>
      <c r="H124" s="1"/>
      <c r="K124" s="1"/>
    </row>
    <row r="125" spans="1:11" ht="13.9" customHeight="1">
      <c r="A125" s="109" t="s">
        <v>199</v>
      </c>
      <c r="B125" s="109"/>
      <c r="C125" s="109"/>
      <c r="D125" s="25"/>
      <c r="E125" s="1"/>
      <c r="F125" s="1"/>
      <c r="G125" s="1"/>
      <c r="H125" s="1"/>
      <c r="K125" s="1"/>
    </row>
    <row r="126" spans="1:11" ht="13.9" customHeight="1">
      <c r="A126" s="109" t="s">
        <v>200</v>
      </c>
      <c r="B126" s="109"/>
      <c r="C126" s="109"/>
      <c r="D126" s="83" t="s">
        <v>233</v>
      </c>
      <c r="E126" s="1"/>
      <c r="F126" s="1"/>
      <c r="G126" s="1"/>
      <c r="H126" s="1"/>
      <c r="K126" s="1"/>
    </row>
  </sheetData>
  <mergeCells count="16">
    <mergeCell ref="A126:C126"/>
    <mergeCell ref="F4:F5"/>
    <mergeCell ref="G4:I4"/>
    <mergeCell ref="K4:K5"/>
    <mergeCell ref="A124:C124"/>
    <mergeCell ref="A125:C125"/>
    <mergeCell ref="A4:A5"/>
    <mergeCell ref="B4:B5"/>
    <mergeCell ref="C4:C5"/>
    <mergeCell ref="D4:D5"/>
    <mergeCell ref="E4:E5"/>
    <mergeCell ref="E1:G1"/>
    <mergeCell ref="H1:I1"/>
    <mergeCell ref="E2:G2"/>
    <mergeCell ref="H2:I2"/>
    <mergeCell ref="A3:K3"/>
  </mergeCells>
  <hyperlinks>
    <hyperlink ref="D126" r:id="rId1" tooltip="Prestação de serviços - manutenção predial" display="https://sei.mpm.mp.br/sei/controlador.php?acao=arvore_visualizar&amp;acao_origem=procedimento_visualizar&amp;id_procedimento=1465328&amp;infra_sistema=100000100&amp;infra_unidade_atual=110001003&amp;infra_hash=1af00a149b7c1ef6c7ac2805d6f92b9e129f864c279e1b8e1b886d08ef58f285"/>
  </hyperlinks>
  <pageMargins left="0.78749999999999998" right="0.78749999999999998" top="1.05277777777778" bottom="1.05277777777778" header="0.78749999999999998" footer="0.78749999999999998"/>
  <pageSetup paperSize="9" scale="47" fitToHeight="0" orientation="portrait" horizontalDpi="300" verticalDpi="300" r:id="rId2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91"/>
  <sheetViews>
    <sheetView topLeftCell="A22" zoomScale="60" zoomScaleNormal="60" workbookViewId="0">
      <selection activeCell="G59" sqref="G59"/>
    </sheetView>
  </sheetViews>
  <sheetFormatPr defaultColWidth="10.125" defaultRowHeight="15" customHeight="1"/>
  <cols>
    <col min="1" max="1" width="8.125" style="26" customWidth="1"/>
    <col min="2" max="2" width="134.5" style="27" customWidth="1"/>
    <col min="3" max="7" width="17.75" style="28" customWidth="1"/>
    <col min="8" max="1024" width="10.125" style="26"/>
  </cols>
  <sheetData>
    <row r="1" spans="1:10" ht="21.75" customHeight="1">
      <c r="A1" s="113" t="s">
        <v>201</v>
      </c>
      <c r="B1" s="113"/>
      <c r="C1" s="113"/>
      <c r="D1" s="113"/>
      <c r="E1" s="113"/>
      <c r="F1" s="113"/>
      <c r="G1" s="113"/>
      <c r="H1" s="29"/>
    </row>
    <row r="2" spans="1:10" ht="21.75" customHeight="1">
      <c r="A2" s="114" t="s">
        <v>202</v>
      </c>
      <c r="B2" s="114"/>
      <c r="C2" s="114"/>
      <c r="D2" s="114"/>
      <c r="E2" s="114"/>
      <c r="F2" s="114"/>
      <c r="G2" s="114"/>
      <c r="H2" s="30"/>
    </row>
    <row r="3" spans="1:10" ht="21.75" customHeight="1">
      <c r="A3" s="114" t="s">
        <v>203</v>
      </c>
      <c r="B3" s="114"/>
      <c r="C3" s="114"/>
      <c r="D3" s="114"/>
      <c r="E3" s="114"/>
      <c r="F3" s="114"/>
      <c r="G3" s="114"/>
      <c r="H3" s="30"/>
      <c r="I3" s="28"/>
      <c r="J3" s="28"/>
    </row>
    <row r="4" spans="1:10" ht="19.5" customHeight="1">
      <c r="A4" s="31" t="s">
        <v>204</v>
      </c>
      <c r="B4" s="32" t="s">
        <v>333</v>
      </c>
      <c r="C4" s="33"/>
      <c r="D4" s="33"/>
      <c r="E4" s="33"/>
      <c r="F4" s="33"/>
      <c r="G4" s="34"/>
      <c r="I4" s="28"/>
      <c r="J4" s="28"/>
    </row>
    <row r="5" spans="1:10" ht="31.5">
      <c r="A5" s="35"/>
      <c r="B5" s="36"/>
      <c r="C5" s="37" t="s">
        <v>205</v>
      </c>
      <c r="D5" s="37" t="s">
        <v>206</v>
      </c>
      <c r="E5" s="37" t="s">
        <v>207</v>
      </c>
      <c r="F5" s="38" t="s">
        <v>208</v>
      </c>
      <c r="G5" s="39" t="s">
        <v>209</v>
      </c>
      <c r="I5" s="28"/>
      <c r="J5" s="28"/>
    </row>
    <row r="6" spans="1:10" s="45" customFormat="1" ht="15.75">
      <c r="A6" s="40" t="s">
        <v>210</v>
      </c>
      <c r="B6" s="41" t="str">
        <f>'Orçamento Sintetico SP'!D6</f>
        <v>ADMINISTRAÇÃO DA OBRA</v>
      </c>
      <c r="C6" s="42" t="s">
        <v>211</v>
      </c>
      <c r="D6" s="43" t="s">
        <v>212</v>
      </c>
      <c r="E6" s="43" t="s">
        <v>213</v>
      </c>
      <c r="F6" s="43"/>
      <c r="G6" s="44"/>
      <c r="I6" s="46"/>
      <c r="J6" s="46"/>
    </row>
    <row r="7" spans="1:10" ht="15.75">
      <c r="A7" s="47"/>
      <c r="B7" s="48">
        <f>'Orçamento Sintetico SP'!J6</f>
        <v>65102.060000000005</v>
      </c>
      <c r="C7" s="49">
        <f>(C11+C14+C18+C21+C24+C27+C31+C34+C37+C40+C43+C46)/($B10+$B13+$B17+$B20+$B23+$B26+$B30+$B33+$B36+$B39+$B42+$B45)</f>
        <v>0.24829099313908123</v>
      </c>
      <c r="D7" s="49">
        <f t="shared" ref="D7:E7" si="0">(D11+D14+D18+D21+D24+D27+D31+D34+D37+D40+D43+D46)/($B10+$B13+$B17+$B20+$B23+$B26+$B30+$B33+$B36+$B39+$B42+$B45)</f>
        <v>0.36674326590447948</v>
      </c>
      <c r="E7" s="49">
        <f t="shared" si="0"/>
        <v>0.38496548177975265</v>
      </c>
      <c r="F7" s="50"/>
      <c r="G7" s="51">
        <f>C7+D7+E7</f>
        <v>0.99999974082331333</v>
      </c>
      <c r="I7" s="28"/>
      <c r="J7" s="28"/>
    </row>
    <row r="8" spans="1:10">
      <c r="A8" s="47"/>
      <c r="B8" s="52"/>
      <c r="C8" s="53">
        <f>C7*$B$7</f>
        <v>16164.255132800055</v>
      </c>
      <c r="D8" s="53">
        <f>D7*$B$7</f>
        <v>23875.742101509379</v>
      </c>
      <c r="E8" s="53">
        <f>E7*$B$7+0.01</f>
        <v>25062.055892754364</v>
      </c>
      <c r="F8" s="54"/>
      <c r="G8" s="55">
        <f>C8+D8+E8+0.01</f>
        <v>65102.063127063804</v>
      </c>
      <c r="I8" s="28"/>
      <c r="J8" s="28"/>
    </row>
    <row r="9" spans="1:10" s="58" customFormat="1" ht="15.75">
      <c r="A9" s="40" t="s">
        <v>214</v>
      </c>
      <c r="B9" s="41" t="s">
        <v>32</v>
      </c>
      <c r="C9" s="56"/>
      <c r="D9" s="57"/>
      <c r="E9" s="57"/>
      <c r="F9" s="57"/>
      <c r="G9" s="44"/>
      <c r="I9" s="59"/>
      <c r="J9" s="59"/>
    </row>
    <row r="10" spans="1:10" s="58" customFormat="1" ht="15.75">
      <c r="A10" s="60"/>
      <c r="B10" s="48">
        <f>'Orçamento Sintetico SP'!J11</f>
        <v>10571.404</v>
      </c>
      <c r="C10" s="49">
        <v>0.35</v>
      </c>
      <c r="D10" s="50">
        <v>0.35</v>
      </c>
      <c r="E10" s="50">
        <v>0.3</v>
      </c>
      <c r="F10" s="50"/>
      <c r="G10" s="51">
        <f>C10+D10+E10</f>
        <v>1</v>
      </c>
      <c r="I10" s="59"/>
      <c r="J10" s="59"/>
    </row>
    <row r="11" spans="1:10" s="58" customFormat="1">
      <c r="A11" s="61"/>
      <c r="B11" s="52"/>
      <c r="C11" s="53">
        <f>C10*$B$10-0.01</f>
        <v>3699.9813999999997</v>
      </c>
      <c r="D11" s="53">
        <f>D10*$B$10</f>
        <v>3699.9913999999999</v>
      </c>
      <c r="E11" s="53">
        <f>E10*$B$10</f>
        <v>3171.4212000000002</v>
      </c>
      <c r="F11" s="54"/>
      <c r="G11" s="55">
        <f>C11+D11+E11+0.01</f>
        <v>10571.404</v>
      </c>
      <c r="I11" s="59"/>
      <c r="J11" s="59"/>
    </row>
    <row r="12" spans="1:10" s="58" customFormat="1" ht="15.75">
      <c r="A12" s="40" t="s">
        <v>215</v>
      </c>
      <c r="B12" s="41" t="str">
        <f>'Orçamento Sintetico SP'!D23</f>
        <v>RETIRADAS E DEMOLIÇÕES</v>
      </c>
      <c r="C12" s="56"/>
      <c r="D12" s="57"/>
      <c r="E12" s="57"/>
      <c r="F12" s="57"/>
      <c r="G12" s="44"/>
      <c r="I12" s="59"/>
      <c r="J12" s="59"/>
    </row>
    <row r="13" spans="1:10" s="58" customFormat="1" ht="15.75">
      <c r="A13" s="60"/>
      <c r="B13" s="62">
        <f>'Orçamento Sintetico SP'!J23</f>
        <v>4896.04</v>
      </c>
      <c r="C13" s="49">
        <v>0.5</v>
      </c>
      <c r="D13" s="50">
        <v>0.5</v>
      </c>
      <c r="E13" s="50">
        <v>0</v>
      </c>
      <c r="F13" s="50"/>
      <c r="G13" s="51">
        <f>C13+D13+E13</f>
        <v>1</v>
      </c>
      <c r="I13" s="59"/>
      <c r="J13" s="59"/>
    </row>
    <row r="14" spans="1:10" s="58" customFormat="1">
      <c r="A14" s="61"/>
      <c r="B14" s="63"/>
      <c r="C14" s="53">
        <f>C13*$B$13</f>
        <v>2448.02</v>
      </c>
      <c r="D14" s="53">
        <f>D13*$B$13</f>
        <v>2448.02</v>
      </c>
      <c r="E14" s="53">
        <f>E13*$B$13</f>
        <v>0</v>
      </c>
      <c r="F14" s="54"/>
      <c r="G14" s="55">
        <f>C14+D14+E14</f>
        <v>4896.04</v>
      </c>
      <c r="I14" s="59"/>
      <c r="J14" s="59"/>
    </row>
    <row r="15" spans="1:10" s="58" customFormat="1" ht="15.75">
      <c r="A15" s="40" t="s">
        <v>216</v>
      </c>
      <c r="B15" s="41" t="str">
        <f>'Orçamento Sintetico SP'!D28</f>
        <v>OBRA CIVIL</v>
      </c>
      <c r="C15" s="56"/>
      <c r="D15" s="57"/>
      <c r="E15" s="57"/>
      <c r="F15" s="57"/>
      <c r="G15" s="44"/>
      <c r="I15" s="59"/>
      <c r="J15" s="59"/>
    </row>
    <row r="16" spans="1:10" s="58" customFormat="1" ht="15.75">
      <c r="A16" s="40" t="s">
        <v>217</v>
      </c>
      <c r="B16" s="41" t="str">
        <f>'Orçamento Sintetico SP'!D29</f>
        <v>SERVIÇOS DE IMPERMEABILIZAÇÃO NA COBERTURA</v>
      </c>
      <c r="C16" s="56"/>
      <c r="D16" s="57"/>
      <c r="E16" s="57"/>
      <c r="F16" s="57"/>
      <c r="G16" s="44"/>
      <c r="I16" s="59"/>
      <c r="J16" s="59"/>
    </row>
    <row r="17" spans="1:10" s="58" customFormat="1" ht="15.75">
      <c r="A17" s="60"/>
      <c r="B17" s="62">
        <f>'Orçamento Sintetico SP'!J29</f>
        <v>21110.6</v>
      </c>
      <c r="C17" s="49">
        <v>0.3</v>
      </c>
      <c r="D17" s="50">
        <v>0.3</v>
      </c>
      <c r="E17" s="50">
        <v>0.4</v>
      </c>
      <c r="F17" s="50"/>
      <c r="G17" s="51">
        <f>C17+D17+E17</f>
        <v>1</v>
      </c>
      <c r="I17" s="59"/>
      <c r="J17" s="59"/>
    </row>
    <row r="18" spans="1:10" s="58" customFormat="1" ht="15.75">
      <c r="A18" s="60"/>
      <c r="B18" s="62"/>
      <c r="C18" s="53">
        <f>C17*$B$17</f>
        <v>6333.1799999999994</v>
      </c>
      <c r="D18" s="53">
        <f>D17*$B$17</f>
        <v>6333.1799999999994</v>
      </c>
      <c r="E18" s="53">
        <f>E17*$B$17</f>
        <v>8444.24</v>
      </c>
      <c r="F18" s="54"/>
      <c r="G18" s="55">
        <f>C18+D18+E18</f>
        <v>21110.6</v>
      </c>
      <c r="I18" s="59"/>
      <c r="J18" s="59"/>
    </row>
    <row r="19" spans="1:10" s="58" customFormat="1" ht="15.75">
      <c r="A19" s="40" t="s">
        <v>218</v>
      </c>
      <c r="B19" s="41" t="str">
        <f>'Orçamento Sintetico SP'!D34</f>
        <v>LIMPEZA DAS DESCIDAS DE ÁGUAS PLUVIAS NA COBERTURA</v>
      </c>
      <c r="C19" s="56"/>
      <c r="D19" s="57"/>
      <c r="E19" s="57"/>
      <c r="F19" s="57"/>
      <c r="G19" s="44"/>
      <c r="I19" s="59"/>
      <c r="J19" s="59"/>
    </row>
    <row r="20" spans="1:10" s="58" customFormat="1" ht="15.75">
      <c r="A20" s="60"/>
      <c r="B20" s="62">
        <f>'Orçamento Sintetico SP'!J34</f>
        <v>1510.9199999999998</v>
      </c>
      <c r="C20" s="49">
        <v>0.1</v>
      </c>
      <c r="D20" s="50">
        <v>0.3</v>
      </c>
      <c r="E20" s="50">
        <v>0.6</v>
      </c>
      <c r="F20" s="50"/>
      <c r="G20" s="51">
        <f>C20+D20+E20</f>
        <v>1</v>
      </c>
      <c r="I20" s="59"/>
      <c r="J20" s="59"/>
    </row>
    <row r="21" spans="1:10" s="58" customFormat="1" ht="15.75">
      <c r="A21" s="60"/>
      <c r="B21" s="62"/>
      <c r="C21" s="53">
        <f>C20*$B$20</f>
        <v>151.09199999999998</v>
      </c>
      <c r="D21" s="53">
        <f>D20*$B$20-0.01</f>
        <v>453.26599999999996</v>
      </c>
      <c r="E21" s="53">
        <f>E20*$B$20</f>
        <v>906.55199999999991</v>
      </c>
      <c r="F21" s="54"/>
      <c r="G21" s="55">
        <f>C21+D21+E21+0.01</f>
        <v>1510.9199999999998</v>
      </c>
      <c r="I21" s="59"/>
      <c r="J21" s="59"/>
    </row>
    <row r="22" spans="1:10" s="58" customFormat="1" ht="15.75">
      <c r="A22" s="40" t="s">
        <v>219</v>
      </c>
      <c r="B22" s="41" t="str">
        <f>'Orçamento Sintetico SP'!D38</f>
        <v>SERVIÇOS NO SUBSOLO 1 (IMPERMEABILIZAÇÃO + SUBSTITUIÇÃO DO SISTEMA DE ÁGUA PLUVIAL)</v>
      </c>
      <c r="C22" s="40"/>
      <c r="D22" s="40"/>
      <c r="E22" s="40"/>
      <c r="F22" s="40"/>
      <c r="G22" s="40"/>
      <c r="I22" s="59"/>
      <c r="J22" s="59"/>
    </row>
    <row r="23" spans="1:10" s="58" customFormat="1" ht="15.75">
      <c r="A23" s="60"/>
      <c r="B23" s="62">
        <f>'Orçamento Sintetico SP'!J38</f>
        <v>43965.325000000004</v>
      </c>
      <c r="C23" s="49">
        <v>0.5</v>
      </c>
      <c r="D23" s="50">
        <v>0.5</v>
      </c>
      <c r="E23" s="50">
        <v>0</v>
      </c>
      <c r="F23" s="50"/>
      <c r="G23" s="51">
        <f>C23+D23+E23</f>
        <v>1</v>
      </c>
      <c r="I23" s="59"/>
      <c r="J23" s="59"/>
    </row>
    <row r="24" spans="1:10" s="58" customFormat="1" ht="15.75">
      <c r="A24" s="60"/>
      <c r="B24" s="62"/>
      <c r="C24" s="53">
        <f>C23*$B$23</f>
        <v>21982.662500000002</v>
      </c>
      <c r="D24" s="53">
        <f>D23*$B$23-0.01</f>
        <v>21982.652500000004</v>
      </c>
      <c r="E24" s="53">
        <f>E23*$B$23</f>
        <v>0</v>
      </c>
      <c r="F24" s="54"/>
      <c r="G24" s="55">
        <f>C24+D24+E24+0.01</f>
        <v>43965.325000000004</v>
      </c>
      <c r="I24" s="59"/>
      <c r="J24" s="59"/>
    </row>
    <row r="25" spans="1:10" s="58" customFormat="1" ht="15.75">
      <c r="A25" s="40" t="s">
        <v>220</v>
      </c>
      <c r="B25" s="41" t="str">
        <f>'Orçamento Sintetico SP'!D62</f>
        <v>SERVIÇOS NO SUBSOLO 2 (TRATAMENTO DA ESTRUTURA DE CONCRETO E LIMPEZA DO SISTEMA DE ÁGUA PLUVIAL)</v>
      </c>
      <c r="C25" s="40"/>
      <c r="D25" s="40"/>
      <c r="E25" s="40"/>
      <c r="F25" s="40"/>
      <c r="G25" s="40"/>
      <c r="I25" s="59"/>
      <c r="J25" s="59"/>
    </row>
    <row r="26" spans="1:10" s="58" customFormat="1" ht="15.75">
      <c r="A26" s="60"/>
      <c r="B26" s="62">
        <f>'Orçamento Sintetico SP'!J62</f>
        <v>23764.18</v>
      </c>
      <c r="C26" s="49">
        <v>0.1</v>
      </c>
      <c r="D26" s="50">
        <v>0.3</v>
      </c>
      <c r="E26" s="50">
        <v>0.6</v>
      </c>
      <c r="F26" s="50"/>
      <c r="G26" s="51">
        <f>C26+D26+E26</f>
        <v>1</v>
      </c>
      <c r="I26" s="59"/>
      <c r="J26" s="59"/>
    </row>
    <row r="27" spans="1:10" s="58" customFormat="1" ht="15.75">
      <c r="A27" s="60"/>
      <c r="B27" s="62"/>
      <c r="C27" s="53">
        <f>C26*$B$26</f>
        <v>2376.4180000000001</v>
      </c>
      <c r="D27" s="53">
        <f>D26*$B$26-0.01</f>
        <v>7129.2439999999997</v>
      </c>
      <c r="E27" s="53">
        <f>E26*$B$26</f>
        <v>14258.508</v>
      </c>
      <c r="F27" s="54"/>
      <c r="G27" s="55">
        <f>C27+D27+E27+0.01</f>
        <v>23764.179999999997</v>
      </c>
      <c r="I27" s="59"/>
      <c r="J27" s="59"/>
    </row>
    <row r="28" spans="1:10" s="58" customFormat="1" ht="15.75">
      <c r="A28" s="40" t="s">
        <v>221</v>
      </c>
      <c r="B28" s="41" t="s">
        <v>131</v>
      </c>
      <c r="C28" s="40"/>
      <c r="D28" s="40"/>
      <c r="E28" s="40"/>
      <c r="F28" s="40"/>
      <c r="G28" s="40"/>
      <c r="I28" s="59"/>
      <c r="J28" s="59"/>
    </row>
    <row r="29" spans="1:10" s="58" customFormat="1" ht="15.75">
      <c r="A29" s="40" t="s">
        <v>222</v>
      </c>
      <c r="B29" s="41" t="s">
        <v>133</v>
      </c>
      <c r="C29" s="40"/>
      <c r="D29" s="40"/>
      <c r="E29" s="40"/>
      <c r="F29" s="40"/>
      <c r="G29" s="40"/>
      <c r="I29" s="59"/>
      <c r="J29" s="59"/>
    </row>
    <row r="30" spans="1:10" s="58" customFormat="1" ht="15.75">
      <c r="A30" s="60"/>
      <c r="B30" s="62">
        <f>'Orçamento Sintetico SP'!J77</f>
        <v>2983.52</v>
      </c>
      <c r="C30" s="49">
        <v>0</v>
      </c>
      <c r="D30" s="50">
        <v>0.3</v>
      </c>
      <c r="E30" s="50">
        <v>0.7</v>
      </c>
      <c r="F30" s="50"/>
      <c r="G30" s="51">
        <f>C30+D30+E30</f>
        <v>1</v>
      </c>
      <c r="I30" s="59"/>
      <c r="J30" s="59"/>
    </row>
    <row r="31" spans="1:10" s="58" customFormat="1" ht="15.75">
      <c r="A31" s="60"/>
      <c r="B31" s="62"/>
      <c r="C31" s="53">
        <f>C30*$B$30</f>
        <v>0</v>
      </c>
      <c r="D31" s="53">
        <f>D30*$B$30</f>
        <v>895.05599999999993</v>
      </c>
      <c r="E31" s="53">
        <f>E30*$B$30</f>
        <v>2088.4639999999999</v>
      </c>
      <c r="F31" s="54"/>
      <c r="G31" s="55">
        <f>C31+D31+E31</f>
        <v>2983.52</v>
      </c>
      <c r="I31" s="59"/>
      <c r="J31" s="59"/>
    </row>
    <row r="32" spans="1:10" s="58" customFormat="1" ht="15.75">
      <c r="A32" s="40" t="s">
        <v>223</v>
      </c>
      <c r="B32" s="41" t="s">
        <v>148</v>
      </c>
      <c r="C32" s="40"/>
      <c r="D32" s="40"/>
      <c r="E32" s="40"/>
      <c r="F32" s="40"/>
      <c r="G32" s="40"/>
      <c r="I32" s="59"/>
      <c r="J32" s="59"/>
    </row>
    <row r="33" spans="1:10" s="58" customFormat="1" ht="15.75">
      <c r="A33" s="60"/>
      <c r="B33" s="62">
        <f>'Orçamento Sintetico SP'!J81</f>
        <v>4696.3</v>
      </c>
      <c r="C33" s="49">
        <v>0</v>
      </c>
      <c r="D33" s="50">
        <v>0.3</v>
      </c>
      <c r="E33" s="50">
        <v>0.7</v>
      </c>
      <c r="F33" s="50"/>
      <c r="G33" s="51">
        <f>C33+D33+E33</f>
        <v>1</v>
      </c>
      <c r="I33" s="59"/>
      <c r="J33" s="59"/>
    </row>
    <row r="34" spans="1:10" s="58" customFormat="1" ht="15.75">
      <c r="A34" s="60"/>
      <c r="B34" s="62"/>
      <c r="C34" s="53">
        <f>C33*$B$33</f>
        <v>0</v>
      </c>
      <c r="D34" s="53">
        <f>D33*$B$33</f>
        <v>1408.89</v>
      </c>
      <c r="E34" s="53">
        <f>E33*$B$33</f>
        <v>3287.41</v>
      </c>
      <c r="F34" s="54"/>
      <c r="G34" s="55">
        <f>C34+D34+E34</f>
        <v>4696.3</v>
      </c>
      <c r="I34" s="59"/>
      <c r="J34" s="59"/>
    </row>
    <row r="35" spans="1:10" s="58" customFormat="1" ht="15.75">
      <c r="A35" s="40" t="s">
        <v>224</v>
      </c>
      <c r="B35" s="41" t="s">
        <v>155</v>
      </c>
      <c r="C35" s="40"/>
      <c r="D35" s="40"/>
      <c r="E35" s="40"/>
      <c r="F35" s="40"/>
      <c r="G35" s="40"/>
      <c r="I35" s="59"/>
      <c r="J35" s="59"/>
    </row>
    <row r="36" spans="1:10" s="58" customFormat="1" ht="15.75">
      <c r="A36" s="60"/>
      <c r="B36" s="62">
        <f>'Orçamento Sintetico SP'!J86</f>
        <v>18730.620000000003</v>
      </c>
      <c r="C36" s="49">
        <v>0</v>
      </c>
      <c r="D36" s="50">
        <v>0.3</v>
      </c>
      <c r="E36" s="50">
        <v>0.7</v>
      </c>
      <c r="F36" s="50"/>
      <c r="G36" s="51">
        <f>C36+D36+E36</f>
        <v>1</v>
      </c>
      <c r="I36" s="59"/>
      <c r="J36" s="59"/>
    </row>
    <row r="37" spans="1:10" s="58" customFormat="1" ht="15.75">
      <c r="A37" s="60"/>
      <c r="B37" s="62"/>
      <c r="C37" s="53">
        <f>C36*$B$36</f>
        <v>0</v>
      </c>
      <c r="D37" s="53">
        <f>D36*$B$36</f>
        <v>5619.1860000000006</v>
      </c>
      <c r="E37" s="53">
        <f>E36*$B$36</f>
        <v>13111.434000000001</v>
      </c>
      <c r="F37" s="54"/>
      <c r="G37" s="55">
        <f>C37+D37+E37</f>
        <v>18730.620000000003</v>
      </c>
      <c r="I37" s="59"/>
      <c r="J37" s="59"/>
    </row>
    <row r="38" spans="1:10" s="58" customFormat="1" ht="15.75">
      <c r="A38" s="40" t="s">
        <v>225</v>
      </c>
      <c r="B38" s="41" t="str">
        <f>'Orçamento Sintetico SP'!D92</f>
        <v>BANCO DE CAPACITORES</v>
      </c>
      <c r="C38" s="40"/>
      <c r="D38" s="40"/>
      <c r="E38" s="40"/>
      <c r="F38" s="40"/>
      <c r="G38" s="40"/>
      <c r="I38" s="59"/>
      <c r="J38" s="59"/>
    </row>
    <row r="39" spans="1:10" s="58" customFormat="1" ht="15.75">
      <c r="A39" s="60"/>
      <c r="B39" s="62">
        <f>'Orçamento Sintetico SP'!J92</f>
        <v>12926.400000000001</v>
      </c>
      <c r="C39" s="49">
        <v>0</v>
      </c>
      <c r="D39" s="50">
        <v>0.3</v>
      </c>
      <c r="E39" s="50">
        <v>0.7</v>
      </c>
      <c r="F39" s="50"/>
      <c r="G39" s="51">
        <f>C39+D39+E39</f>
        <v>1</v>
      </c>
      <c r="I39" s="59"/>
      <c r="J39" s="59"/>
    </row>
    <row r="40" spans="1:10" s="58" customFormat="1" ht="15.75">
      <c r="A40" s="60"/>
      <c r="B40" s="62"/>
      <c r="C40" s="53">
        <f>C39*$B$39</f>
        <v>0</v>
      </c>
      <c r="D40" s="53">
        <f>D39*$B$39</f>
        <v>3877.92</v>
      </c>
      <c r="E40" s="53">
        <f>E39*$B$39</f>
        <v>9048.48</v>
      </c>
      <c r="F40" s="54"/>
      <c r="G40" s="55">
        <f>C40+D40+E40</f>
        <v>12926.4</v>
      </c>
      <c r="I40" s="59"/>
      <c r="J40" s="59"/>
    </row>
    <row r="41" spans="1:10" s="58" customFormat="1" ht="15.75">
      <c r="A41" s="40" t="s">
        <v>226</v>
      </c>
      <c r="B41" s="41" t="str">
        <f>'Orçamento Sintetico SP'!D94</f>
        <v>INSTALAÇÃO DE EQUIPAMENTOS</v>
      </c>
      <c r="C41" s="40"/>
      <c r="D41" s="40"/>
      <c r="E41" s="40"/>
      <c r="F41" s="40"/>
      <c r="G41" s="40"/>
      <c r="I41" s="59"/>
      <c r="J41" s="59"/>
    </row>
    <row r="42" spans="1:10" s="58" customFormat="1" ht="15.75">
      <c r="A42" s="60"/>
      <c r="B42" s="62">
        <f>'Orçamento Sintetico SP'!J95</f>
        <v>4750.88</v>
      </c>
      <c r="C42" s="49">
        <v>0</v>
      </c>
      <c r="D42" s="50">
        <v>0.3</v>
      </c>
      <c r="E42" s="50">
        <v>0.7</v>
      </c>
      <c r="F42" s="50"/>
      <c r="G42" s="51">
        <f>C42+D42+E42</f>
        <v>1</v>
      </c>
      <c r="I42" s="59"/>
      <c r="J42" s="59"/>
    </row>
    <row r="43" spans="1:10" s="58" customFormat="1" ht="15.75">
      <c r="A43" s="60"/>
      <c r="B43" s="62"/>
      <c r="C43" s="53">
        <f>C42*$B$42</f>
        <v>0</v>
      </c>
      <c r="D43" s="53">
        <f t="shared" ref="D43:E43" si="1">D42*$B$42</f>
        <v>1425.2639999999999</v>
      </c>
      <c r="E43" s="53">
        <f t="shared" si="1"/>
        <v>3325.616</v>
      </c>
      <c r="F43" s="54"/>
      <c r="G43" s="55">
        <f>C43+D43+E43</f>
        <v>4750.88</v>
      </c>
      <c r="I43" s="59"/>
      <c r="J43" s="59"/>
    </row>
    <row r="44" spans="1:10" s="58" customFormat="1" ht="15.75">
      <c r="A44" s="40" t="s">
        <v>320</v>
      </c>
      <c r="B44" s="41" t="s">
        <v>168</v>
      </c>
      <c r="C44" s="40"/>
      <c r="D44" s="40"/>
      <c r="E44" s="40"/>
      <c r="F44" s="40"/>
      <c r="G44" s="40"/>
      <c r="I44" s="59"/>
      <c r="J44" s="59"/>
    </row>
    <row r="45" spans="1:10" s="58" customFormat="1" ht="15.75">
      <c r="A45" s="60"/>
      <c r="B45" s="62">
        <f>'Orçamento Sintetico SP'!J96</f>
        <v>4428.68</v>
      </c>
      <c r="C45" s="49">
        <v>0.3</v>
      </c>
      <c r="D45" s="50">
        <v>0.3</v>
      </c>
      <c r="E45" s="50">
        <v>0.4</v>
      </c>
      <c r="F45" s="50"/>
      <c r="G45" s="51">
        <f>C45+D45+E45</f>
        <v>1</v>
      </c>
      <c r="I45" s="59"/>
      <c r="J45" s="59"/>
    </row>
    <row r="46" spans="1:10" s="58" customFormat="1" ht="15.75">
      <c r="A46" s="60"/>
      <c r="B46" s="62"/>
      <c r="C46" s="53">
        <f>C45*$B$45</f>
        <v>1328.604</v>
      </c>
      <c r="D46" s="53">
        <f>D45*$B$45</f>
        <v>1328.604</v>
      </c>
      <c r="E46" s="53">
        <f>E45*$B$45</f>
        <v>1771.4720000000002</v>
      </c>
      <c r="F46" s="54"/>
      <c r="G46" s="55">
        <f>C46+D46+E46</f>
        <v>4428.68</v>
      </c>
      <c r="I46" s="59"/>
      <c r="J46" s="59"/>
    </row>
    <row r="47" spans="1:10" ht="15.75">
      <c r="A47" s="64"/>
      <c r="B47" s="65" t="s">
        <v>227</v>
      </c>
      <c r="C47" s="65"/>
      <c r="D47" s="66"/>
      <c r="E47" s="66"/>
      <c r="F47" s="66"/>
      <c r="G47" s="67"/>
      <c r="I47" s="28"/>
      <c r="J47" s="28"/>
    </row>
    <row r="48" spans="1:10" ht="15.75">
      <c r="A48" s="68"/>
      <c r="B48" s="48">
        <f>B7+B10+B13+B17+B20+B23+B26+B30+B33+B36+B39+B42+B45</f>
        <v>219436.92899999995</v>
      </c>
      <c r="C48" s="50">
        <f>C49/$B48</f>
        <v>0.24829099313908129</v>
      </c>
      <c r="D48" s="50">
        <f t="shared" ref="D48:E48" si="2">D49/$B48</f>
        <v>0.36674326590447959</v>
      </c>
      <c r="E48" s="50">
        <f t="shared" si="2"/>
        <v>0.3849657552068384</v>
      </c>
      <c r="F48" s="50"/>
      <c r="G48" s="51">
        <f>C48+D48+E48</f>
        <v>1.0000000142503993</v>
      </c>
      <c r="I48" s="28"/>
      <c r="J48" s="28"/>
    </row>
    <row r="49" spans="1:10">
      <c r="A49" s="68"/>
      <c r="B49" s="52"/>
      <c r="C49" s="53">
        <f>C8+C11+C14+C18+C21+C24+C27+C31+C34+C37+C40+C43+C46</f>
        <v>54484.213032800057</v>
      </c>
      <c r="D49" s="53">
        <f t="shared" ref="D49" si="3">D8+D11+D14+D18+D21+D24+D27+D31+D34+D37+D40+D43+D46</f>
        <v>80477.016001509386</v>
      </c>
      <c r="E49" s="53">
        <f>E8+E11+E14+E18+E21+E24+E27+E31+E34+E37+E40+E43+E46+0.05</f>
        <v>84475.703092754353</v>
      </c>
      <c r="F49" s="54"/>
      <c r="G49" s="55">
        <f>C49+D49+E49</f>
        <v>219436.9321270638</v>
      </c>
      <c r="I49" s="28"/>
      <c r="J49" s="28"/>
    </row>
    <row r="50" spans="1:10" ht="15.75">
      <c r="A50" s="69"/>
      <c r="B50" s="70" t="s">
        <v>228</v>
      </c>
      <c r="C50" s="70"/>
      <c r="D50" s="71"/>
      <c r="E50" s="71"/>
      <c r="F50" s="71"/>
      <c r="G50" s="72"/>
      <c r="I50" s="28"/>
      <c r="J50" s="28"/>
    </row>
    <row r="51" spans="1:10" ht="15.75">
      <c r="A51" s="73"/>
      <c r="B51" s="74"/>
      <c r="C51" s="50">
        <f>C52/$B52</f>
        <v>0.24829099313908132</v>
      </c>
      <c r="D51" s="50">
        <f>D52/$B52</f>
        <v>0.36674326590447959</v>
      </c>
      <c r="E51" s="50">
        <f>E52/$B52</f>
        <v>0.3849657552068384</v>
      </c>
      <c r="F51" s="50"/>
      <c r="G51" s="51">
        <f>C51+D51+E51</f>
        <v>1.0000000142503993</v>
      </c>
      <c r="I51" s="28"/>
      <c r="J51" s="28"/>
    </row>
    <row r="52" spans="1:10" ht="15.75">
      <c r="A52" s="68"/>
      <c r="B52" s="48">
        <f>B48*'Orçamento Sintetico SP'!F106</f>
        <v>52592.047851340896</v>
      </c>
      <c r="C52" s="53">
        <f>C49*'Orçamento Sintetico SP'!F106</f>
        <v>13058.131792227519</v>
      </c>
      <c r="D52" s="53">
        <f>D49*'Orçamento Sintetico SP'!F106</f>
        <v>19287.779389605428</v>
      </c>
      <c r="E52" s="53">
        <f>E49*'Orçamento Sintetico SP'!F106</f>
        <v>20246.137418965631</v>
      </c>
      <c r="F52" s="54"/>
      <c r="G52" s="55">
        <f>C52+D52+E52</f>
        <v>52592.048600798575</v>
      </c>
      <c r="I52" s="28"/>
      <c r="J52" s="28"/>
    </row>
    <row r="53" spans="1:10" ht="15.75">
      <c r="A53" s="69"/>
      <c r="B53" s="70" t="s">
        <v>209</v>
      </c>
      <c r="C53" s="70"/>
      <c r="D53" s="71"/>
      <c r="E53" s="71"/>
      <c r="F53" s="71"/>
      <c r="G53" s="72"/>
      <c r="I53" s="28"/>
      <c r="J53" s="28"/>
    </row>
    <row r="54" spans="1:10" ht="15.75">
      <c r="A54" s="73"/>
      <c r="B54" s="74"/>
      <c r="C54" s="50">
        <f>C55/$B55</f>
        <v>0.24829099313908126</v>
      </c>
      <c r="D54" s="50">
        <f>D55/$B55</f>
        <v>0.36674326590447953</v>
      </c>
      <c r="E54" s="50">
        <f>E55/$B55</f>
        <v>0.3849657552068384</v>
      </c>
      <c r="F54" s="50"/>
      <c r="G54" s="51">
        <f>C54+D54+E54</f>
        <v>1.0000000142503991</v>
      </c>
      <c r="I54" s="28"/>
      <c r="J54" s="28"/>
    </row>
    <row r="55" spans="1:10" ht="15.75">
      <c r="A55" s="75"/>
      <c r="B55" s="48">
        <f>B52+B48</f>
        <v>272028.97685134085</v>
      </c>
      <c r="C55" s="53">
        <f>C52+C49</f>
        <v>67542.344825027569</v>
      </c>
      <c r="D55" s="53">
        <f>D52+D49</f>
        <v>99764.795391114807</v>
      </c>
      <c r="E55" s="53">
        <f>E52+E49</f>
        <v>104721.84051171999</v>
      </c>
      <c r="F55" s="54"/>
      <c r="G55" s="55">
        <f>C55+D55+E55</f>
        <v>272028.98072786233</v>
      </c>
      <c r="I55" s="28"/>
      <c r="J55" s="28"/>
    </row>
    <row r="56" spans="1:10">
      <c r="I56" s="28"/>
      <c r="J56" s="28"/>
    </row>
    <row r="57" spans="1:10" ht="15.75">
      <c r="A57" s="76">
        <v>0.1</v>
      </c>
      <c r="B57" s="77" t="s">
        <v>229</v>
      </c>
      <c r="C57" s="78">
        <f>C55*$A57</f>
        <v>6754.2344825027576</v>
      </c>
      <c r="D57" s="78">
        <f>D55*$A57</f>
        <v>9976.4795391114822</v>
      </c>
      <c r="E57" s="78">
        <f>E55*$A57</f>
        <v>10472.184051172</v>
      </c>
      <c r="F57" s="78">
        <f>E57+D57+C57</f>
        <v>27202.89807278624</v>
      </c>
      <c r="G57" s="78"/>
      <c r="I57" s="28"/>
      <c r="J57" s="28"/>
    </row>
    <row r="58" spans="1:10">
      <c r="E58" s="79"/>
      <c r="F58" s="79"/>
      <c r="G58" s="79"/>
    </row>
    <row r="59" spans="1:10" ht="15.75">
      <c r="A59" s="70"/>
      <c r="B59" s="70" t="s">
        <v>230</v>
      </c>
      <c r="C59" s="80">
        <f>C55-C57</f>
        <v>60788.110342524815</v>
      </c>
      <c r="D59" s="80">
        <f>D55-D57</f>
        <v>89788.315852003318</v>
      </c>
      <c r="E59" s="80">
        <f>E55-E57</f>
        <v>94249.656460547994</v>
      </c>
      <c r="F59" s="80">
        <f>F57</f>
        <v>27202.89807278624</v>
      </c>
      <c r="G59" s="80">
        <f>F59+E59+D59+C59</f>
        <v>272028.98072786239</v>
      </c>
    </row>
    <row r="66" spans="2:7">
      <c r="G66" s="81"/>
    </row>
    <row r="69" spans="2:7">
      <c r="G69" s="82"/>
    </row>
    <row r="70" spans="2:7">
      <c r="G70" s="82"/>
    </row>
    <row r="77" spans="2:7" hidden="1">
      <c r="B77" s="27" t="s">
        <v>231</v>
      </c>
    </row>
    <row r="91" ht="54" customHeight="1"/>
  </sheetData>
  <mergeCells count="3">
    <mergeCell ref="A1:G1"/>
    <mergeCell ref="A2:G2"/>
    <mergeCell ref="A3:G3"/>
  </mergeCells>
  <pageMargins left="0.51180555555555596" right="0.51180555555555596" top="0.78749999999999998" bottom="0.78749999999999998" header="0.511811023622047" footer="0.511811023622047"/>
  <pageSetup paperSize="9" scale="3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62"/>
  <sheetViews>
    <sheetView topLeftCell="A22" workbookViewId="0">
      <selection activeCell="D54" sqref="D54"/>
    </sheetView>
  </sheetViews>
  <sheetFormatPr defaultColWidth="8.625" defaultRowHeight="14.25" customHeight="1"/>
  <sheetData>
    <row r="62" spans="4:4" ht="14.25" customHeight="1">
      <c r="D62" t="s">
        <v>267</v>
      </c>
    </row>
  </sheetData>
  <pageMargins left="0.51180555555555596" right="0.51180555555555596" top="0.78749999999999998" bottom="0.78749999999999998" header="0.511811023622047" footer="0.51181102362204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Sintetico SP</vt:lpstr>
      <vt:lpstr>Cronograma</vt:lpstr>
      <vt:lpstr>Encargos Sociais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eduardo.santarem</cp:lastModifiedBy>
  <cp:revision>8</cp:revision>
  <cp:lastPrinted>2025-05-23T18:16:57Z</cp:lastPrinted>
  <dcterms:created xsi:type="dcterms:W3CDTF">2024-08-08T17:57:18Z</dcterms:created>
  <dcterms:modified xsi:type="dcterms:W3CDTF">2025-06-06T21:46:54Z</dcterms:modified>
  <dc:language>pt-BR</dc:language>
</cp:coreProperties>
</file>